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46"/>
  </bookViews>
  <sheets>
    <sheet name="สรุป สงป." sheetId="14" r:id="rId1"/>
    <sheet name="12050100 อาคารเพื่อการพักอาศัย" sheetId="2" r:id="rId2"/>
    <sheet name="12050200 อาคารสำนักงาน" sheetId="3" r:id="rId3"/>
    <sheet name="12050300 อาคารเพื่อประโยชน์อื่น" sheetId="4" r:id="rId4"/>
    <sheet name="12060100 ครุภัณฑ์สนง." sheetId="5" r:id="rId5"/>
    <sheet name="12060200 ครุภัณฑ์ยานพาหนะ" sheetId="6" r:id="rId6"/>
    <sheet name="12060300 ครุภัณฑ์ไฟฟ้า" sheetId="7" r:id="rId7"/>
    <sheet name="12060400 ครุภัณฑ์โฆษณา" sheetId="8" r:id="rId8"/>
    <sheet name="12060500 ครุภัณฑ์การเกษตร" sheetId="9" r:id="rId9"/>
    <sheet name="12061000 ครุภัณฑ์คอมพิวเตอร์" sheetId="10" r:id="rId10"/>
    <sheet name="12061200 ครุภัณฑ์ครัว" sheetId="11" r:id="rId11"/>
    <sheet name="12061300 ครุภัณฑ์กีฬา" sheetId="12" r:id="rId12"/>
    <sheet name="12061600 ครุภัณฑ์อื่น" sheetId="13" r:id="rId1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7" roundtripDataSignature="AMtx7miAx3Y1DscPhBqKwQ5SAd4XT3o9Mw=="/>
    </ext>
  </extLst>
</workbook>
</file>

<file path=xl/calcChain.xml><?xml version="1.0" encoding="utf-8"?>
<calcChain xmlns="http://schemas.openxmlformats.org/spreadsheetml/2006/main">
  <c r="C26" i="14" l="1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G27" i="14"/>
  <c r="C12" i="14"/>
  <c r="C11" i="14"/>
  <c r="C10" i="14"/>
  <c r="C9" i="14"/>
  <c r="C8" i="14"/>
  <c r="C7" i="14"/>
  <c r="C6" i="14"/>
  <c r="F27" i="14"/>
  <c r="C4" i="14" l="1"/>
  <c r="C5" i="14"/>
  <c r="H4" i="13" l="1"/>
  <c r="G4" i="13"/>
  <c r="F4" i="13"/>
  <c r="H6" i="12"/>
  <c r="G6" i="12"/>
  <c r="F6" i="12"/>
  <c r="H13" i="11"/>
  <c r="G13" i="11"/>
  <c r="F13" i="11"/>
  <c r="F928" i="10"/>
  <c r="H927" i="10"/>
  <c r="H928" i="10" s="1"/>
  <c r="G927" i="10"/>
  <c r="G928" i="10" s="1"/>
  <c r="F927" i="10"/>
  <c r="H192" i="10"/>
  <c r="G192" i="10"/>
  <c r="F192" i="10"/>
  <c r="H4" i="9"/>
  <c r="G4" i="9"/>
  <c r="F4" i="9"/>
  <c r="H38" i="8"/>
  <c r="G38" i="8"/>
  <c r="H37" i="8"/>
  <c r="G37" i="8"/>
  <c r="F37" i="8"/>
  <c r="F38" i="8" s="1"/>
  <c r="H17" i="8"/>
  <c r="G17" i="8"/>
  <c r="F17" i="8"/>
  <c r="H61" i="7"/>
  <c r="G61" i="7"/>
  <c r="H60" i="7"/>
  <c r="G60" i="7"/>
  <c r="F60" i="7"/>
  <c r="F61" i="7" s="1"/>
  <c r="H43" i="7"/>
  <c r="G43" i="7"/>
  <c r="F43" i="7"/>
  <c r="H117" i="6"/>
  <c r="G117" i="6"/>
  <c r="H116" i="6"/>
  <c r="G116" i="6"/>
  <c r="F116" i="6"/>
  <c r="F117" i="6" s="1"/>
  <c r="H71" i="6"/>
  <c r="G71" i="6"/>
  <c r="F71" i="6"/>
  <c r="H380" i="5"/>
  <c r="G380" i="5"/>
  <c r="H379" i="5"/>
  <c r="G379" i="5"/>
  <c r="F379" i="5"/>
  <c r="F380" i="5" s="1"/>
  <c r="H148" i="5"/>
  <c r="G148" i="5"/>
  <c r="F148" i="5"/>
  <c r="H4" i="4"/>
  <c r="G4" i="4"/>
  <c r="F4" i="4"/>
  <c r="H4" i="3"/>
  <c r="G4" i="3"/>
  <c r="F4" i="3"/>
  <c r="H5" i="2"/>
  <c r="G5" i="2"/>
  <c r="F5" i="2"/>
</calcChain>
</file>

<file path=xl/sharedStrings.xml><?xml version="1.0" encoding="utf-8"?>
<sst xmlns="http://schemas.openxmlformats.org/spreadsheetml/2006/main" count="3217" uniqueCount="622">
  <si>
    <t>ลำดับ</t>
  </si>
  <si>
    <t>มูลค่าการได้มา</t>
  </si>
  <si>
    <t>มูลค่าตามบัญชี</t>
  </si>
  <si>
    <t>โปรแกรมคอมพิวเตอร์</t>
  </si>
  <si>
    <t>หมวดสินทรัพย์ 12050100 อาคารเพื่อการพักอาศัย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</si>
  <si>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</si>
  <si>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</si>
  <si>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</si>
  <si>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</si>
  <si>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</si>
  <si>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22.04.1999</t>
  </si>
  <si>
    <t>อาคารบ้านพักอิสระกง.</t>
  </si>
  <si>
    <t>09.10.1992</t>
  </si>
  <si>
    <t>หมวดสินทรัพย์ 12050200 อาคารสำนักงาน (หมดอายุการใช้งานแล้ว)</t>
  </si>
  <si>
    <t>01.09.2019</t>
  </si>
  <si>
    <t>อาคารที่ทำการกองการเงินอาคาร4</t>
  </si>
  <si>
    <t>หมวดสินทรัพย์ 12050300 อาคารเพื่อประโยชน์อื่น</t>
  </si>
  <si>
    <t>10.11.1989</t>
  </si>
  <si>
    <t>อาคารคลังเก็บเอกสาร</t>
  </si>
  <si>
    <t>หมวดสินทรัพย์ 12060100 ครุภัณฑ์สำนักงาน</t>
  </si>
  <si>
    <t>26.09.2012</t>
  </si>
  <si>
    <t>เครื่องนับธนบัตรอัตโนมัติ2ระบบรุ่นUS-2300MG</t>
  </si>
  <si>
    <t>02.11.2012</t>
  </si>
  <si>
    <t>เครื่องปรับอากาศขนาด13000บีทียู</t>
  </si>
  <si>
    <t>เครื่องปรับอากาศขนาด18000บีทียู</t>
  </si>
  <si>
    <t>เครื่องปรับอากาศขนาด24000บีทียู</t>
  </si>
  <si>
    <t>เครื่องปรับอากาศขนาด30000บีทียู</t>
  </si>
  <si>
    <t>20.02.2013</t>
  </si>
  <si>
    <t>เครื่องปรับอากาศเซ็นทรัลแอร์25,167.59บีทียู</t>
  </si>
  <si>
    <t>เครื่องปรับอากาศเซ็นทรัลแอร์18,235.78บีทียู</t>
  </si>
  <si>
    <t>เครื่องปรับอากาศเซ็นทรัลแอร์13,100.72บีทียู</t>
  </si>
  <si>
    <t>07.10.2013</t>
  </si>
  <si>
    <t>เครื่องปรับอากาศทาซากิขนาด18,000บีทียู</t>
  </si>
  <si>
    <t>10.01.2014</t>
  </si>
  <si>
    <t>เครื่องทำลายเอกสาร</t>
  </si>
  <si>
    <t>03.02.2014</t>
  </si>
  <si>
    <t>ธงสัญลักษณ์(สงป.)120*180ซม.ปักด้วยไหม</t>
  </si>
  <si>
    <t>09.09.2014</t>
  </si>
  <si>
    <t>เครื่องปรับอากาศขนาด13,128BTU(งป.สงป.)</t>
  </si>
  <si>
    <t>08.09.2014</t>
  </si>
  <si>
    <t>โต๊ะหมู่บูชา(สงป.)</t>
  </si>
  <si>
    <t>10.09.2014</t>
  </si>
  <si>
    <t>เครื่องทำลายเอกสารOASTARWINNERI-S(งป)</t>
  </si>
  <si>
    <t>เครื่องฟอกอากาศMicroAirรุ่นCR1000(กง.สงป.)</t>
  </si>
  <si>
    <t>21.09.2014</t>
  </si>
  <si>
    <t>ตู้เหล็กเก็บเอกสารชนิดบานเลื่อน(ทึบ)(กช.)</t>
  </si>
  <si>
    <t>15.09.2014</t>
  </si>
  <si>
    <t>เครื่องปรับอากาศยี่ห้อสตาร์แอร์19,106บีทียูกช.</t>
  </si>
  <si>
    <t>เครื่องฟอกอากาศMicroAirรุ่นFR600(งป.สงป.)</t>
  </si>
  <si>
    <t>18.09.2014</t>
  </si>
  <si>
    <t>เครื่องทำลายเอกสารยี่ห้อHSM(กช.สงป.)</t>
  </si>
  <si>
    <t>03.11.2014</t>
  </si>
  <si>
    <t>เครื่องทำลายเอกสารยี่ห้อHSM(กช.)</t>
  </si>
  <si>
    <t>21.09.2015</t>
  </si>
  <si>
    <t>เครื่องปรับอากาศCentralAirรุนCFW-2TF1818000BTU</t>
  </si>
  <si>
    <t>เครื่องปรับอากาศStarAirรุนFCR5-130136000BTU</t>
  </si>
  <si>
    <t>26.09.2016</t>
  </si>
  <si>
    <t>เครื่องฟอกอากาศMICROAIRรุ่นRF600</t>
  </si>
  <si>
    <t>เครื่องปรับอากาศสตาร์แอร์ขนาด18,543บีทียู</t>
  </si>
  <si>
    <t>เครื่องปรับอากาศสตาร์แอร์ขนาด13,000บีทียู</t>
  </si>
  <si>
    <t>เครื่องพิมพ์ดีดไฟฟ้าOLYMPIAรุ่นCompact5</t>
  </si>
  <si>
    <t>09.12.2016</t>
  </si>
  <si>
    <t>เครื่องปรับอากาศยี่ห้อสตาร์แอร์ขนาด25,000BTU</t>
  </si>
  <si>
    <t>เครื่องปรับอากาศยี่ห้อสตาร์แอร์ขนาด36,415BTU</t>
  </si>
  <si>
    <t>27.12.2016</t>
  </si>
  <si>
    <t>เครื่องฟอกอากาศElectrostaticAirCleaners</t>
  </si>
  <si>
    <t>เครื่องเข้าเล่มอัตโนมัติรุ่นMIT50A</t>
  </si>
  <si>
    <t>15.12.2016</t>
  </si>
  <si>
    <t>เครื่องปรับอากาศขนาด13,000BTUยี่ห้อสตาร์แอร์</t>
  </si>
  <si>
    <t>08.03.2017</t>
  </si>
  <si>
    <t>ชุดรับแขกสีดำ</t>
  </si>
  <si>
    <t>16.03.2017</t>
  </si>
  <si>
    <t>เครื่องนับธนบัตรUS-2800MG</t>
  </si>
  <si>
    <t>29.08.2017</t>
  </si>
  <si>
    <t>โต๊ะประชุมตัวต่อรูปตัวUTOPparticle25mm</t>
  </si>
  <si>
    <t>โต๊ะประชุมทรงแคปซูลขาเหล็กปั๊มเงาชุบโครเมี่ยม</t>
  </si>
  <si>
    <t>โต๊ะทำงาน2ลิ้นชักขวาขาเหล็กปั๊มเงาtopparicle</t>
  </si>
  <si>
    <t>01.01.2018</t>
  </si>
  <si>
    <t>เครื่องปรับอากาศเซ็นทรัลแอร์18,235บีทียู</t>
  </si>
  <si>
    <t>เครื่องปรับอากาศเซ็นทรัลแอร์13,100บีทียู</t>
  </si>
  <si>
    <t>19.11.2018</t>
  </si>
  <si>
    <t>ตู้เหล็ก4ลิ้นชัก</t>
  </si>
  <si>
    <t>โต๊ะทำงานระดับ7-9พร้อมเก้าอี้</t>
  </si>
  <si>
    <t>โต๊ะทำงานระดับ3-6พร้อมเก้าอี้</t>
  </si>
  <si>
    <t>12.11.2018</t>
  </si>
  <si>
    <t>เครื่องปรับอากาศสตาร์แอร์AE125/FCR40013,000BTU</t>
  </si>
  <si>
    <t>07.11.2018</t>
  </si>
  <si>
    <t>เครื่องเจาะเข้าเล่มไฟฟ้าFirstBindรุ่นE-B30</t>
  </si>
  <si>
    <t>15.11.2018</t>
  </si>
  <si>
    <t>เครื่องฟอกอากาศระบบESPModelCR1000</t>
  </si>
  <si>
    <t>16.11.2018</t>
  </si>
  <si>
    <t>โต๊ะรูปตัวLสูง75ซม.ลึก75ซม.ยาว1.5ม.</t>
  </si>
  <si>
    <t>21.11.2018</t>
  </si>
  <si>
    <t>เครื่องปรับอากาศแบบแยกส่วนCentralAir,36000BTU</t>
  </si>
  <si>
    <t>เครื่องฟอกอากาศระบบESPModelCR1000แบบแขวนเพดาน</t>
  </si>
  <si>
    <t>07.01.2019</t>
  </si>
  <si>
    <t>เครื่องปรับอากาศStarAireรุ่นOR-365-A</t>
  </si>
  <si>
    <t>เครื่องฟอกอากาศยี่ห้อHoneywellรุ่นF57B</t>
  </si>
  <si>
    <t>เครื่องฟอกอากาศยี่ห้อHoneywellรุ่นF57A</t>
  </si>
  <si>
    <t>02.07.2020</t>
  </si>
  <si>
    <t>เครื่องปรับอากาศ12000BTUยี่ห้อCentralAirรุ่น</t>
  </si>
  <si>
    <t>เครื่องปรับอากาศ40000BTUยี่ห้อCarrierรุ่น40T</t>
  </si>
  <si>
    <t>ป้ายสแตนเลสำนักงานสตง.ประจำตร.</t>
  </si>
  <si>
    <t>หมวดสินทรัพย์ 12060100 ครุภัณฑ์สำนักงาน (หมดอายุการใช้งานแล้ว)</t>
  </si>
  <si>
    <t>02.10.2002</t>
  </si>
  <si>
    <t>เครื่องปรับอากาศ</t>
  </si>
  <si>
    <t>24.08.2006</t>
  </si>
  <si>
    <t>เครื่องพิมพ์ดีดไฟฟ้าแคร่1นิ้วโอลิมเปีย</t>
  </si>
  <si>
    <t>23.02.2007</t>
  </si>
  <si>
    <t>เครื่องทำลายเอกสารยี่ห้อHSMรุ่น225.2(3.9)</t>
  </si>
  <si>
    <t>28.05.2008</t>
  </si>
  <si>
    <t>เครื่องพิมพ์ดีดไฟฟ้า</t>
  </si>
  <si>
    <t>เครื่องนับธนบัตร</t>
  </si>
  <si>
    <t>01.06.2008</t>
  </si>
  <si>
    <t>เครื่องฟอกอากาศNIGรุ่นNG2000</t>
  </si>
  <si>
    <t>26.10.2009</t>
  </si>
  <si>
    <t>โทรทัศน์สีLCD</t>
  </si>
  <si>
    <t>กล้องถ่ายภาพ</t>
  </si>
  <si>
    <t>โต๊ะประชุมพร้อมเก้าอี้8ตัว</t>
  </si>
  <si>
    <t>โต๊ะทำงานระดับ1-2พร้อมเก้าอี้</t>
  </si>
  <si>
    <t>โต๊ะคอมพิวเตอร์พร้อมเก้าอี้</t>
  </si>
  <si>
    <t>15.11.2010</t>
  </si>
  <si>
    <t>ที่เจาะกระไฟฟ้าและเข้าเล่มแบบมือโยก</t>
  </si>
  <si>
    <t>01.12.2010</t>
  </si>
  <si>
    <t>อักษรชื่อหน่วยงานและตราสัญญลักษณ์ของกง.</t>
  </si>
  <si>
    <t>16.09.2011</t>
  </si>
  <si>
    <t>เครื่องทำลายเอกสารแบบทำลาย10แผ่น</t>
  </si>
  <si>
    <t>01.11.2011</t>
  </si>
  <si>
    <t>เครื่องปรับอากาศแบบแขวนFH13NUV2S</t>
  </si>
  <si>
    <t>เครื่องปรับอากาศแบบแขวนFH36PUV2S</t>
  </si>
  <si>
    <t>27.09.2012</t>
  </si>
  <si>
    <t>เครื่องโทรสารBrotherรุ่น2950</t>
  </si>
  <si>
    <t>เครื่องนับธนบัตรชนิดความเร็วสูงรุ่นUS-5300</t>
  </si>
  <si>
    <t>29.03.2013</t>
  </si>
  <si>
    <t>เครื่องโทรสารยี่ห้อBROTHERMFC-747oD</t>
  </si>
  <si>
    <t>02.03.2015</t>
  </si>
  <si>
    <t>เครื่องปรับอากาศมิตซูบิชิมิสเตอร์สลิม12,711.06</t>
  </si>
  <si>
    <t>เครื่องปรับอากาศมิตซูบิชิมิสเตอร์สลิม16,143.20</t>
  </si>
  <si>
    <t>เครื่องปรับอากาศมิตซูบิชิมิสเตอร์สลิม21,200บีท</t>
  </si>
  <si>
    <t>เครื่องปรับอากาศมิตซูบิชิมิสเตอร์สลิม30,000บีท</t>
  </si>
  <si>
    <t>เครื่องปรับอากาศมิตซูบิชิมิสเตอร์สลิม36,000บีท</t>
  </si>
  <si>
    <t>เครื่องปรับอากาศมิตซูบิชิมิสเตอร์สลิม30,000บีที</t>
  </si>
  <si>
    <t>01.03.2017</t>
  </si>
  <si>
    <t>ตู้เอกสารบานเปิด80*40*200ซม.สีG40/G18เสริมคาน</t>
  </si>
  <si>
    <t>พาร์ติชั่นครึ่งทึบกระจกยิงลาย120*160ซม.บุผ้า</t>
  </si>
  <si>
    <t>พาร์ติชั่นครึ่งทึบกระจกยิงลาย100*160ซม.บุผ้า</t>
  </si>
  <si>
    <t>ม่านปรับแสงชนิดใบแนวตั้งระบบมือดึงขนาด5*2ม.</t>
  </si>
  <si>
    <t>01.09.2017</t>
  </si>
  <si>
    <t>เครื่องปรับอากาศมิตซูบิชิมิสเตอร์สลิม21,200BTU</t>
  </si>
  <si>
    <t>เครื่องปรับอากาศมิตซูบิชิมิสเตอร์สลิม30,000BTU</t>
  </si>
  <si>
    <t>ตู้เก็บอุปกรณ์ไฟฟ้ายี่ห้อ3COM</t>
  </si>
  <si>
    <t>01.02.2019</t>
  </si>
  <si>
    <t>เครื่องปรับอากาศยี่ห้อพานาโซนิคขนาด18000BTU</t>
  </si>
  <si>
    <t>01.03.2020</t>
  </si>
  <si>
    <t>รวมทั้งสิ้น</t>
  </si>
  <si>
    <t>หมวดสินทรัพย์ 12060200 ครุภัณฑ์ยานพาหนะและขนส่ง</t>
  </si>
  <si>
    <t>10.10.2012</t>
  </si>
  <si>
    <t>รถนั่งส่วนกลางโตโยต้าอัลติสทะเบียน1กง2875</t>
  </si>
  <si>
    <t>27.11.2012</t>
  </si>
  <si>
    <t>รถยนต์นั่งส่วนกลางเซฟโรเลตรุ่นAVEOโล่09531</t>
  </si>
  <si>
    <t>รถยนต์นั่งส่วนกลางเซฟโรเลตรุ่นAVEOโล่09532</t>
  </si>
  <si>
    <t>รถยนต์นั่งส่วนกลางเซฟโรเลตรุ่นAVEOโล่09533</t>
  </si>
  <si>
    <t>01.09.2013</t>
  </si>
  <si>
    <t>รถยนต์อีซูซุปิคอัพ2ตอน4ประตูโล่67593</t>
  </si>
  <si>
    <t>รถยนต์อีซูซุปิคอัพ2ตอน4ประตูโล่67594</t>
  </si>
  <si>
    <t>รถยนต์อีซูซุปิคอัพ2ตอน4ประตูโล่67595</t>
  </si>
  <si>
    <t>รถยนต์อีซูซุปิคอัพ2ตอน4ประตูโล่67596</t>
  </si>
  <si>
    <t>19.02.2015</t>
  </si>
  <si>
    <t>รถจยย.ยามาฮ่ารุ่นMIO120ซีซีโล่94291(สงป.)</t>
  </si>
  <si>
    <t>รถจยย.ยามาฮ่ารุ่นMIO120ซีซีโล่94292(สงป.)</t>
  </si>
  <si>
    <t>รถจยย.ยามาฮ่ารุ่นMIO120ซีซีโล่94293(สงป.)</t>
  </si>
  <si>
    <t>รถจยย.ยามาฮ่ารุ่นMIO120ซีซีโล่94294(งป.)</t>
  </si>
  <si>
    <t>รถจยย.ยามาฮ่ารุ่นMIO120ซีซีโล่94295(งป.)</t>
  </si>
  <si>
    <t>รถจยย.ยามาฮ่ารุ่นMIO120ซีซีโล่94296(งป.)</t>
  </si>
  <si>
    <t>รถจยย.ยามาฮ่ารุ่นMIO120ซีซีโล่94297(งป.)</t>
  </si>
  <si>
    <t>รถจยย.ยามาฮ่ารุ่นMIO120ซีซีโล่94298(งป.)</t>
  </si>
  <si>
    <t>รถจยย.ยามาฮ่ารุ่นMIO120ซีซีโล่94299(งป.)</t>
  </si>
  <si>
    <t>รถจยย.ยามาฮ่ารุ่นMIO120ซีซีโล่94300(งป.)</t>
  </si>
  <si>
    <t>รถจยย.ยามาฮ่ารุ่นMIO120ซีซีโล่94301(งป.)</t>
  </si>
  <si>
    <t>รถจยย.ยามาฮ่ารุ่นMIO120ซีซีโล่94302(งป.)</t>
  </si>
  <si>
    <t>รถจยย.ยามาฮ่ารุ่นMIO120ซีซีโล่94303</t>
  </si>
  <si>
    <t>รถจยย.ยามาฮ่ารุ่นMIO120ซีซีโล่94304</t>
  </si>
  <si>
    <t>รถจยย.ยามาฮ่ารุ่นMIO120ซีซีโล่94305</t>
  </si>
  <si>
    <t>รถจยย.ยามาฮ่ารุ่นMIO120ซีซีโล่94307</t>
  </si>
  <si>
    <t>รถจยย.ยามาฮ่ารุ่นMIO120ซีซีโล่94308</t>
  </si>
  <si>
    <t>รถจยย.ยามาฮ่ารุ่นMIO120ซีซีโล่94309</t>
  </si>
  <si>
    <t>รถจยย.ยามาฮ่ารุ่นMIO120ซีซีโล่94310</t>
  </si>
  <si>
    <t>รถจยย.ยามาฮ่ารุ่นMIO120ซีซีโล่94311(กช.)</t>
  </si>
  <si>
    <t>รถจยย.ยามาฮ่ารุ่นMIO120ซีซีโล่94312(กช.)</t>
  </si>
  <si>
    <t>รถจยย.ยามาฮ่ารุ่นMIO120ซีซีโล่94313(กช.)</t>
  </si>
  <si>
    <t>รถจยย.ยามาฮ่ารุ่นMIO120ซีซีโล่94314(กช.)</t>
  </si>
  <si>
    <t>รถจยย.ยามาฮ่ารุ่นMIO120ซีซีโล่94315(กช.)</t>
  </si>
  <si>
    <t>รถบรรทุก(ดีเซล)โตโยต้ารุ่นHiluxRevoโล่67891</t>
  </si>
  <si>
    <t>01.08.2017</t>
  </si>
  <si>
    <t>รถนั่งส่วนกลางโล่09517</t>
  </si>
  <si>
    <t>รถนั่งส่วนกลางทะเบียน3กจ4223</t>
  </si>
  <si>
    <t>01.12.2017</t>
  </si>
  <si>
    <t>รถนั่งส่วนกลางNISSANรุ่นSYLPHYโล่09519</t>
  </si>
  <si>
    <t>27.11.2017</t>
  </si>
  <si>
    <t>รถยนต์บรรทุกดับเบิ้ลแคปISUZU,Hi-Landerโล่07696</t>
  </si>
  <si>
    <t>07.12.2017</t>
  </si>
  <si>
    <t>รถนั่งส่วนกลางยี่ห้อNISSANรุ่นSYLPHY1.6ECVT</t>
  </si>
  <si>
    <t>รถยนต์นั่งนิสสันซิลฟี1,600ซีซีทะเบียน1กษ6842</t>
  </si>
  <si>
    <t>01.11.2018</t>
  </si>
  <si>
    <t>รถยนต์ตรวจการณ์ISUZUรุ่นMU-Xโล่09574</t>
  </si>
  <si>
    <t>01.12.2018</t>
  </si>
  <si>
    <t>รถยนต์นั่งTOYOTANEWALTIS1.6Gทะเบียน7กต7249</t>
  </si>
  <si>
    <t>รถยนต์นั่งTOYOTANEWALTIS1.6Gทะเบียน7กต7242</t>
  </si>
  <si>
    <t>รถยนต์นั่งTOYOTANEWALTIS1.6Gทะเบียน7กต7236</t>
  </si>
  <si>
    <t>รถยนต์นั่งTOYOTANEWALTIS1.6Gทะเบียน7กต7226</t>
  </si>
  <si>
    <t>รถยนต์นั่งTOYOTANEWALTIS1.6Gโล่10244</t>
  </si>
  <si>
    <t>รถยนต์นั่งTOYOTANEWALTIS1.6Gทะเบียน7กต7215</t>
  </si>
  <si>
    <t>รถยนต์นั่งTOYOTANEWALTIS1.6Gทะเบียน7กต7208</t>
  </si>
  <si>
    <t>รถตู้15ที่นั่งNISSANรุ่นNV350URVANโล่10201</t>
  </si>
  <si>
    <t>รถยนต์นั่งTOYOTANEWALTIS1.6GCOROLLAโล่10245</t>
  </si>
  <si>
    <t>รถยนต์นั่งTOYOTANEWALTIS1.6GCOROLLAโล่10246</t>
  </si>
  <si>
    <t>รถยนต์นั่งTOYOTANEWALTIS1.6GCOROLLAโล่10247</t>
  </si>
  <si>
    <t>รถยนต์นั่งTOYOTANEWALTIS1.6GCOROLLAโล่10248</t>
  </si>
  <si>
    <t>รถยนต์นั่งTOYOTANEWALTIS1.6GCOROLLAโล่11372</t>
  </si>
  <si>
    <t>รถยนต์นั่งTOYOTANEWALTIS1.6GCOROLLAโล่11373</t>
  </si>
  <si>
    <t>รถตู้15ที่นั่งNISSANรุ่นNV350URVANโล่10202</t>
  </si>
  <si>
    <t>รถยนต์นั่งTOYOTANEWALTIS1.6Gโล่10250</t>
  </si>
  <si>
    <t>รถยนต์นั่งTOYOTANEWALTIS1.6Gทะเบียน7กต7202</t>
  </si>
  <si>
    <t>รถยนต์นั่งTOYOTANEWALTIS1.6Gทะเบียน7กต7188</t>
  </si>
  <si>
    <t>รถตู้15ที่นั่งNISSANรุ่นNV350URVANโล่10203</t>
  </si>
  <si>
    <t>รถตู้15ที่นั่งNISSANรุ่นNV350URVANโล่10292</t>
  </si>
  <si>
    <t>รถยนต์นั่งNISSANรุ่นSYLPHYโล่08445</t>
  </si>
  <si>
    <t>รถยนต์นั่งNISSANรุ่นSYLPHYโล่08446</t>
  </si>
  <si>
    <t>01.05.2020</t>
  </si>
  <si>
    <t>รถจยย.ยามาฮ่ารุ่นMIO120cc.โล่93918</t>
  </si>
  <si>
    <t>รถจยย.ยามาฮ่ารุ่นMIO120ซีโล่94320</t>
  </si>
  <si>
    <t>01.08.2020</t>
  </si>
  <si>
    <t>รถยนต์นั่งส่วนบุคคลNISSANรุ่นSYLPHY/9กร9903</t>
  </si>
  <si>
    <t>รถยนต์นั่งส่วนบุคคลNISSANรุ่นSYLPHY/9กล3620</t>
  </si>
  <si>
    <t>รถยนต์นั่งส่วนบุคคลNISSANรุ่นSYLPHY/9กล4401</t>
  </si>
  <si>
    <t>หมวดสินทรัพย์ 12060200 ครุภัณฑ์ยานพาหนะและขนส่ง (หมดอายุการใช้งานแล้ว)</t>
  </si>
  <si>
    <t>11.04.2000</t>
  </si>
  <si>
    <t>รถยนต์กันกระสุนพร้อมตู้เซฟโตโยต้าไฮเอชโล่98752</t>
  </si>
  <si>
    <t>20.09.2004</t>
  </si>
  <si>
    <t>รถยนต์นั่งส่วนกลางMITSUBISHIโล่09360</t>
  </si>
  <si>
    <t>09.03.2006</t>
  </si>
  <si>
    <t>รถบรรทุกขนาด1ตันโตโยต้าไฮลักซ์วีโก้โล่67185</t>
  </si>
  <si>
    <t>04.09.2006</t>
  </si>
  <si>
    <t>รถจักรยานยนต์Hondaรุ่นNCB150โล่93283</t>
  </si>
  <si>
    <t>รถจักรยานยนต์Hondaรุ่นNCB150โล่93286</t>
  </si>
  <si>
    <t>30.03.2007</t>
  </si>
  <si>
    <t>รถยนต์นั่งส่วนกลางMITSUBISHILANCERโล่09889</t>
  </si>
  <si>
    <t>รถยนต์นั่งส่วนกลางMITSUBISHILANCERโล่09890</t>
  </si>
  <si>
    <t>26.07.2007</t>
  </si>
  <si>
    <t>รถโดยสาร11ที่นั่งยี่ห้อTOYOTAโล่19289</t>
  </si>
  <si>
    <t>28.09.2010</t>
  </si>
  <si>
    <t>รถจักรยานยนต์MIO125(MX)โล่93618</t>
  </si>
  <si>
    <t>รถจักรยานยนต์MIO125(MX)โล่93619</t>
  </si>
  <si>
    <t>รถนั่งส่วนกลางCHEVROLETโล่09468</t>
  </si>
  <si>
    <t>01.01.2011</t>
  </si>
  <si>
    <t>รถยนต์นั่ง1998ซีซียี่ห้อมิตซูบิชิโล่09469</t>
  </si>
  <si>
    <t>รถยนต์นั่ง1998ซีซียี่ห้อมิตซูบิชิโล่09888</t>
  </si>
  <si>
    <t>03.10.2011</t>
  </si>
  <si>
    <t>รถยนต์นั่งส่วนกลาง1,600ซีซีโล่09496</t>
  </si>
  <si>
    <t>รถยนต์นั่งส่วนกลาง1,600ซีซีทะเบียน3กภ-8390</t>
  </si>
  <si>
    <t>รถยนต์โตโยต้าคัมรีไมเนอร์เซนจ์ทะเบียนญญ729</t>
  </si>
  <si>
    <t>รถจักรยานยนต์ซูซูกิFL125โล่93639</t>
  </si>
  <si>
    <t>รถบรรทุก(ดีเซล)ขนาด1ตันMAZDAโล่67095</t>
  </si>
  <si>
    <t>รถบรรทุก(ดีเซล)ขนาด1ตันMAZDAโล่67098</t>
  </si>
  <si>
    <t>รถบรรทุก(ดีเซล)ขนาด1ตันMAZDAโล่67099</t>
  </si>
  <si>
    <t>รถบรรทุก(ดีเซล)ขนาด1ตันMAZDAโล่67100</t>
  </si>
  <si>
    <t>รถบรรทุก(ดีเซล)ขนาด1ตันMAZDAโล่67101</t>
  </si>
  <si>
    <t>รถยนต์นั่งส่วนกลางMAZDAโล่09365</t>
  </si>
  <si>
    <t>รถยนต์นั่งส่วนกลางMITSUBISHIโล่09359</t>
  </si>
  <si>
    <t>รถยนต์นั่งส่วนกลางMITSUBISHIโล่09361</t>
  </si>
  <si>
    <t>01.06.2017</t>
  </si>
  <si>
    <t>รถเก๋งนิสสันรุ่นทิด้าราทิโอโล่09442</t>
  </si>
  <si>
    <t>รถเก๋งนิสสันรุ่นทิด้าราทิโอโล่09443</t>
  </si>
  <si>
    <t>รถบรรทุก(ดีเซล)ขนาด1ตัน4ประตู_โล่67164</t>
  </si>
  <si>
    <t>01.07.2017</t>
  </si>
  <si>
    <t>รถเก๋งนิสสันรุ่นทิด้าราทิโอโล่09458</t>
  </si>
  <si>
    <t>รถเก๋งTOYOTAVIOS1.5Jโล่09435</t>
  </si>
  <si>
    <t>รถจยย.ยี่ห้อSUZUKIรุ่นFK110Gโล่93577</t>
  </si>
  <si>
    <t>01.02.2018</t>
  </si>
  <si>
    <t>รถยนต์นั่งส่วนกลางTOYOTAออลติส1.6ทะเบียนฆฎ1728</t>
  </si>
  <si>
    <t>รถยนต์นั่งส่วนกลางTOYOTAออลติส1.6ทะเบียนฆฎ1731</t>
  </si>
  <si>
    <t>รถบรรทุกTOYOTAไอลักซ์วีโก้2.5Gทะเบียนฆฎ1732</t>
  </si>
  <si>
    <t>รถตู้TOYOTAไฮเอชรุ่นเวนจูรี่2.7Gทะเบียนฮพ1369</t>
  </si>
  <si>
    <t>รถตู้TOYOTAไฮเอชรุ่นเวนจูรี่2.7Gทะเบียนฮพ1371</t>
  </si>
  <si>
    <t>01.07.2019</t>
  </si>
  <si>
    <t>รถยนต์นั่งส่วนกลางTOYOTAรุ่นVIOS1.5Jโล่09423</t>
  </si>
  <si>
    <t>รถยนต์นั่งส่วนกลางTOYOTAรุ่นVIOS1.5Jโล่09424</t>
  </si>
  <si>
    <t>01.08.2019</t>
  </si>
  <si>
    <t>รถยนต์กะบะนั่ง2ตอนอีซูซุโล่66982</t>
  </si>
  <si>
    <t>01.12.2019</t>
  </si>
  <si>
    <t>รถเก๋งหุ้มเกราะแลนด์โรเวอร์สีเลือดหมูโล่98008</t>
  </si>
  <si>
    <t>01.06.2020</t>
  </si>
  <si>
    <t>รถบรรทุกดีเซลISUZUโล่67106</t>
  </si>
  <si>
    <t>หมวดสินทรัพย์ 12060200 ครุภัณฑ์ยานพาหนะและขนส่ง  (หมดอายุการใช้งานแล้ว)</t>
  </si>
  <si>
    <t>หมวดสินทรัพย์ 12060300 ครุภัณฑ์ไฟฟ้าและวิทยุ</t>
  </si>
  <si>
    <t>SNo.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</si>
  <si>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</si>
  <si>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</si>
  <si>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</si>
  <si>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01.11.2015</t>
  </si>
  <si>
    <t>เครื่องโทรสารPANASONICรุ่นUF-4600(สงป.)</t>
  </si>
  <si>
    <t>19.09.2016</t>
  </si>
  <si>
    <t>ชุดไมค์ประชุมสำหรับผู้ร่วมประชุม(งป.)</t>
  </si>
  <si>
    <t>ชุดไมค์ประชุมสำหรับประธาน(งป.)</t>
  </si>
  <si>
    <t>ชุดควบคุมการประชุม(งป.)</t>
  </si>
  <si>
    <t>เครื่องผสมสัญญาณและขยายเสียง(งป.)</t>
  </si>
  <si>
    <t>ลำโพงแบบ2ทางกำลังขับ200วัตต์(งป.)</t>
  </si>
  <si>
    <t>ไมโครโฟนไร้สายแบบมือถือ(งป.)</t>
  </si>
  <si>
    <t>ไมโครโฟนไร้สายแบบหนับปกเสื้อ(งป.)</t>
  </si>
  <si>
    <t>ตู้ใส่อุปกรณ์เครื่องเสียง(งป.)</t>
  </si>
  <si>
    <t>เครื่องโทรสารยี่ห้อCANONรุ่นL170</t>
  </si>
  <si>
    <t>19.12.2016</t>
  </si>
  <si>
    <t>โทรทัศน์LEDยี่ห้อSamsungUA48J5200</t>
  </si>
  <si>
    <t>01.05.2017</t>
  </si>
  <si>
    <t>เครื่องโทรสารยี่ห้อBrotherรุ่นFax2950</t>
  </si>
  <si>
    <t>30.08.2017</t>
  </si>
  <si>
    <t>ลำโพงแบบติดผนังยี่ห้อYamahoรุ่นNSAW592</t>
  </si>
  <si>
    <t>28.09.2017</t>
  </si>
  <si>
    <t>ระบบเครื่องเสียง</t>
  </si>
  <si>
    <t>01.09.2018</t>
  </si>
  <si>
    <t>เครื่องโทรสารBROTHERรุ่นMFC-9330CD</t>
  </si>
  <si>
    <t>หมวดสินทรัพย์ 12060300 ครุภัณฑ์ไฟฟ้าและวิทยุ (หมดอายุการใช้งานแล้ว)</t>
  </si>
  <si>
    <t>01.09.2010</t>
  </si>
  <si>
    <t>เครื่องโทรสารยี่ห้อPANASONICรุ่นKX-802</t>
  </si>
  <si>
    <t>30.09.2010</t>
  </si>
  <si>
    <t>ชุดบันทึก/ถอดข้อความระบบดิจิตอล</t>
  </si>
  <si>
    <t>25.08.2011</t>
  </si>
  <si>
    <t>โทรทัศน์แอลซีดีขนาด52นิ้ว</t>
  </si>
  <si>
    <t>โทรทัศน์แอลซีดีขนาด46นิ้ว</t>
  </si>
  <si>
    <t>โทรทัศน์แอลซีดีขนาด40นิ้ว</t>
  </si>
  <si>
    <t>เครื่องโทรสารแบบใช้กระดาษธรรมดาส่ง</t>
  </si>
  <si>
    <t>23.11.2012</t>
  </si>
  <si>
    <t>อุปกรณ์ขยายเสียงห้องประชุมกช.สงป.</t>
  </si>
  <si>
    <t>01.07.2014</t>
  </si>
  <si>
    <t>เครื่องบันทึก-ถอดเสียงระบบดิจิตอล(งป.)</t>
  </si>
  <si>
    <t>เครื่องโทรสารยี่ห้อCanonMF4890(สงป.)</t>
  </si>
  <si>
    <t>หมวดสินทรัพย์ 12060400 ครุภัณฑ์โฆษณาและเผยแพร่</t>
  </si>
  <si>
    <t>จอแสดงผลแบบต่อภาพ(งป.)</t>
  </si>
  <si>
    <t>ชุดควบคุมการแสดงผล(งป.)</t>
  </si>
  <si>
    <t>ชุดรับสัญญาณภาพแบบไร้สาย(งป.)</t>
  </si>
  <si>
    <t>ชุดส่งสัญญาณภาพแบบไร้สาย(งป.)</t>
  </si>
  <si>
    <t>โทรทัศน์LEDTVขนาดไม่น้อยกว่า46นิ้ว(งป.)</t>
  </si>
  <si>
    <t>ชุดอุปกรณ์สื่อสารผ่านจอภาพ(งป.)</t>
  </si>
  <si>
    <t>ระบบจอภาพVDOWALL</t>
  </si>
  <si>
    <t>TVยี่ห้อPANASONICTVLED40นิ้วรุ่นTH-40F400T</t>
  </si>
  <si>
    <t>หมวดสินทรัพย์ 12060400 ครุภัณฑ์โฆษณาและเผยแพร่ (หมดอายุการใช้งานแล้ว)</t>
  </si>
  <si>
    <t>12.12.2006</t>
  </si>
  <si>
    <t>จอมอเตอร์ไฟฟ้า</t>
  </si>
  <si>
    <t>14.02.2007</t>
  </si>
  <si>
    <t>เครื่องฉายภาพโปรเจคเตอร์LCDรุ่นPT-LB55E</t>
  </si>
  <si>
    <t>18.04.2007</t>
  </si>
  <si>
    <t>กล้องถ่ายวีดีโอระบบดิจิตอลพร้อมอุปกรณ์เสริม</t>
  </si>
  <si>
    <t>เครื่องมัลติมีเีดียโปรเจคเตอร์</t>
  </si>
  <si>
    <t>กล้องดิจิตอลยี่ห้อNIKONCOOLRIX-L110</t>
  </si>
  <si>
    <t>18.09.2012</t>
  </si>
  <si>
    <t>กล้องถ่ายรูปFujiFilm</t>
  </si>
  <si>
    <t>กล้องวีดีโอSonyHandycam</t>
  </si>
  <si>
    <t>28.09.2012</t>
  </si>
  <si>
    <t>เครื่องมัลติมิเดียโปรเจคเตอร์จำนวน1เครื่อง</t>
  </si>
  <si>
    <t>จอรับภาพชนิดมอเตอร์ขนาด100นิ้ว</t>
  </si>
  <si>
    <t>01.11.2012</t>
  </si>
  <si>
    <t>โทรทัศน์สีแอลซีดี</t>
  </si>
  <si>
    <t>01.01.2013</t>
  </si>
  <si>
    <t>กล้องดิจิตอลCANNONร่นIXUS240HSงป.</t>
  </si>
  <si>
    <t>รวมั้งสิ้น</t>
  </si>
  <si>
    <t>หมวดสินทรัพย์ 12060500 ครุภัณฑ์การเกษตร (หมดอายุการใช้งานแล้ว)</t>
  </si>
  <si>
    <t>23.09.2012</t>
  </si>
  <si>
    <t>เครื่องป๊มน้ำ</t>
  </si>
  <si>
    <t>หมวดสินทรัพย์ 12061000 ครุภัณฑ์คอมพิวเตอร์</t>
  </si>
  <si>
    <t>22.11.2017</t>
  </si>
  <si>
    <t>คอมพิวเตอร์ประมวลผลแบบที่2ยี่ห้อHP280G2MT</t>
  </si>
  <si>
    <t>คอมพิวเตอร์โน้ตบุ้คยี่ห้อHP240G6-E94VT</t>
  </si>
  <si>
    <t>เครื่องพิมพ์เลเซอร์ขาว/ดำHPรุ่นLaserjetEnterp</t>
  </si>
  <si>
    <t>เครื่องพิมพ์เลเซอร์BROTHERHL-5100dn</t>
  </si>
  <si>
    <t>อุปกรณ์กระจายสัญญาณTPLINKWirelessGigabit</t>
  </si>
  <si>
    <t>อุปกรณ์กระจายสัญญาณ24ช่องHP1920S24G-2SFP</t>
  </si>
  <si>
    <t>29.11.2017</t>
  </si>
  <si>
    <t>คอมพิวเตอร์ยี่ห้อHPรุ่นProDesk400G4Microtow</t>
  </si>
  <si>
    <t>18.12.2017</t>
  </si>
  <si>
    <t>คอมพิวเตอร์ยี่ห้อHPรุ่น280G2MT</t>
  </si>
  <si>
    <t>คอมพิวเตอร์โน๊ตบุ๊คยี่ห้อHPรุ่น240G6-E94VT</t>
  </si>
  <si>
    <t>14.12.2017</t>
  </si>
  <si>
    <t>คอมพิวเตอร์ยี่ห้อHPรุ่นProDesk400G4MT</t>
  </si>
  <si>
    <t>07.09.2018</t>
  </si>
  <si>
    <t>ชุดกระจายสัญญาณLINKSYSรุ่นLGS528</t>
  </si>
  <si>
    <t>ชุดกระจายสัญญาณไร้สายLINKSYSรุ่นLAPAC2600</t>
  </si>
  <si>
    <t>14.11.2018</t>
  </si>
  <si>
    <t>เครื่องสแกนเนอร์งานเก็บเอกสารFUJITSUรุ่นfi-7160</t>
  </si>
  <si>
    <t>18.12.2018</t>
  </si>
  <si>
    <t>คอมพิวเตอร์งานประมวลผลแบบที่2HP,400G5Microtower</t>
  </si>
  <si>
    <t>คอมพิวเตอร์งานประมวลผลแบบที่1HP,400G5Microtower</t>
  </si>
  <si>
    <t>เครื่องพิมพ์Multifunctionชนิดเลเซอร์สีHP</t>
  </si>
  <si>
    <t>เครื่องพิมพ์เลเซอร์ขาวดำHP,EnterpriseM706n</t>
  </si>
  <si>
    <t>คอมพิวเตอร์โน้ตบุ๊กยี่ห้อHPรุ่นProBook450G5</t>
  </si>
  <si>
    <t>27.03.2019</t>
  </si>
  <si>
    <t>อุปกรณ์กระจายสัญญาณขนาด24ช่องHP2530-24G</t>
  </si>
  <si>
    <t>อุปกรณ์กระจายสัญญาณขนาด48ช่องHP2530-48G</t>
  </si>
  <si>
    <t>อุปกรณ์กระจายสัญญาณขนาด24ช่องAruba2930F</t>
  </si>
  <si>
    <t>เครื่องสำรองไฟฟ้าขนาด3KVAUPSCBP-OLS3000E</t>
  </si>
  <si>
    <t>เครื่องพิมพ์ชนิดเลเซอร์สีBrotherColorLaserBTH-</t>
  </si>
  <si>
    <t>คอมพิวเตอร์โน้ตบุ๊คACERTMP249TravelMateP2</t>
  </si>
  <si>
    <t>โปรแกรมระบบปฏิบัติการwindows10Pro32/64BitFPP</t>
  </si>
  <si>
    <t>08.01.2020</t>
  </si>
  <si>
    <t>โปรแกรมออกใบเสร็จรับเงินตร.และเงินกองกลาง</t>
  </si>
  <si>
    <t>14.09.2020</t>
  </si>
  <si>
    <t>คอมพิวเตอร์ประมวลผลแบบที่2HPรุ่นPavilionTP01</t>
  </si>
  <si>
    <t>เครื่องพิมพ์เลเซอร์FujiXeroxรุ่นDocuPrintP375</t>
  </si>
  <si>
    <t>21.09.2020</t>
  </si>
  <si>
    <t>17.09.2020</t>
  </si>
  <si>
    <t>หมวดสินทรัพย์ 12061000 ครุภัณฑ์คอมพิวเตอร์ (หมดอายุการใช้งานแล้ว)</t>
  </si>
  <si>
    <t>06.06.2006</t>
  </si>
  <si>
    <t>เครื่องพิมพ์แบบเลเซอร์12หน้าต่อนาที</t>
  </si>
  <si>
    <t>เครื่องพิมพ์แบบเลเซอร์55หน้าต่อนาที</t>
  </si>
  <si>
    <t>20.02.2007</t>
  </si>
  <si>
    <t>จอLCD17นิ้ว</t>
  </si>
  <si>
    <t>04.07.2007</t>
  </si>
  <si>
    <t>เครื่องพิมพ์แบบเลเซอร์</t>
  </si>
  <si>
    <t>06.09.2007</t>
  </si>
  <si>
    <t>เครื่องพิมพ์คอมพิวเตอร์</t>
  </si>
  <si>
    <t>27.05.2008</t>
  </si>
  <si>
    <t>15.09.2008</t>
  </si>
  <si>
    <t>คอมพิวเตอร์โน๊ตบุ้ค</t>
  </si>
  <si>
    <t>02.12.2008</t>
  </si>
  <si>
    <t>13.08.2009</t>
  </si>
  <si>
    <t>โทรทัศน์</t>
  </si>
  <si>
    <t>19.10.2009</t>
  </si>
  <si>
    <t>เครื่องคอมพิวเตอร์</t>
  </si>
  <si>
    <t>01.07.2010</t>
  </si>
  <si>
    <t>เครื่องคอมพิวเตอร์cpuintelcore2duoe8500</t>
  </si>
  <si>
    <t>เครื่องคอมพิวเตอร์โน๊ตบุ๊คสำหรับประมวลผลยี้ห้อ</t>
  </si>
  <si>
    <t>คอมพิวเตอร์จอ18นิ้ว</t>
  </si>
  <si>
    <t>จอรับภาพชนิดมอเตอร์ไฟฟ้าขนาด180นิ้ว</t>
  </si>
  <si>
    <t>เครื่องสำรองไฟฟ้าขนาด1KVA</t>
  </si>
  <si>
    <t>เครื่องคอมพิวเตอร์โน๊ตบุ๊ค</t>
  </si>
  <si>
    <t>เครื่องพิมพ์เลเซอร์ขาวดำชนิด50หน้า</t>
  </si>
  <si>
    <t>เครื่องคอมพิวเตอร์สำหรับประมวลผลหน้าจอ18นิ้ว</t>
  </si>
  <si>
    <t>15.12.2011</t>
  </si>
  <si>
    <t>เครื่องคอมพิวเตอร์HPรุ่นZ210</t>
  </si>
  <si>
    <t>31.05.2012</t>
  </si>
  <si>
    <t>เครื่องคอมพิวเตอร์ยี่ห้อHPรุ่น1228</t>
  </si>
  <si>
    <t>25.07.2012</t>
  </si>
  <si>
    <t>เครื่องคอมพิวเตอร์สำหรับประมวลผลจำนวน6เครื่อง</t>
  </si>
  <si>
    <t>29.09.2012</t>
  </si>
  <si>
    <t>เครื่องปริ้นเตอร์</t>
  </si>
  <si>
    <t>19.09.2012</t>
  </si>
  <si>
    <t>เครื่องสแกนเนอร์</t>
  </si>
  <si>
    <t>20.09.2012</t>
  </si>
  <si>
    <t>เครื่องคอมพิวเตอร์แบบพกพา</t>
  </si>
  <si>
    <t>เครื่องพิมพ์เลเซอร์</t>
  </si>
  <si>
    <t>คอมพิวเตอร์โน้ตบุ๊ค</t>
  </si>
  <si>
    <t>เครื่องคอมพิวเตอร์สำหรับประมวลผล</t>
  </si>
  <si>
    <t>12.10.2012</t>
  </si>
  <si>
    <t>30.10.2012</t>
  </si>
  <si>
    <t>09.10.2012</t>
  </si>
  <si>
    <t>17.11.2012</t>
  </si>
  <si>
    <t>เครื่องสแกนเนอร์งป.</t>
  </si>
  <si>
    <t>เครื่องพิมพ์เลเซอร์CM305DFงป.</t>
  </si>
  <si>
    <t>14.10.2013</t>
  </si>
  <si>
    <t>คอมพิวเตอร์HPENVY700-038dPCthaiและHPLED</t>
  </si>
  <si>
    <t>01.11.2013</t>
  </si>
  <si>
    <t>เครืองสำรองไฟขนาด1KVAยี่ห้อAPC</t>
  </si>
  <si>
    <t>เครื่องพิมพ์เลเซอร์/ชนิดLEDขาวดำยี่ห้อFUJIXER</t>
  </si>
  <si>
    <t>เครื่องคอมยี่ห้อHPรุ่นPro6300microtower</t>
  </si>
  <si>
    <t>เครื่องคอมยี่ห้อHPร่นPro6300</t>
  </si>
  <si>
    <t>เครื่องคอมยี่ห้อHPรุ่นPro6300</t>
  </si>
  <si>
    <t>เครื่องคอมพิวเตอร์ยี่ห้อHP</t>
  </si>
  <si>
    <t>01.01.2014</t>
  </si>
  <si>
    <t>คอมฯHPร่นPro6300Microtower</t>
  </si>
  <si>
    <t>03.03.2014</t>
  </si>
  <si>
    <t>เครื่องคอมพิวเตอร์ยี่ห้อHP(Pro6300Microtower)</t>
  </si>
  <si>
    <t>เครื่องสำรองไฟขนาด1KVAยี่ห้อAPCใช้กับคอมฯ</t>
  </si>
  <si>
    <t>16.05.2014</t>
  </si>
  <si>
    <t>ระบบคลังข้อมูลด้านงบประมาณการเงินและบัญชี(สงป.)</t>
  </si>
  <si>
    <t>เครื่องสแกนเนอร์AvisionAV122C2(งป.)</t>
  </si>
  <si>
    <t>คอมพิวเตอร์โน๊ตบุคASUSK451LN-WX022D(งป.</t>
  </si>
  <si>
    <t>เครื่องพิมพ์HPMfpM276NW(สงป.)</t>
  </si>
  <si>
    <t>คอมพิวเตอร์โน๊ตบุ้คสำหรับสำนักงาน(กง.สงป.)</t>
  </si>
  <si>
    <t>19.09.2014</t>
  </si>
  <si>
    <t>เครื่องสแกนเนอร์ยี่ห้อFUJITSU(งป.)</t>
  </si>
  <si>
    <t>เครื่องพิมพ์Multifunctionชนิดเลเซอร์สี(งป.สงป.)</t>
  </si>
  <si>
    <t>เครื่องคอมพิวเตอร์สำหรับงานสำนักงาน(งป.สงป.)</t>
  </si>
  <si>
    <t>เครื่องพิมพ์เลเซอร์ชนิดLEDสี(งป.สงป.)</t>
  </si>
  <si>
    <t>เครื่องพิมพ์เลเซอร์ชนิดLEDขาวดำ(งป.สงป.)</t>
  </si>
  <si>
    <t>เครื่องสแกนเนอร์FujitsuFi-7260(สงป.)</t>
  </si>
  <si>
    <t>09.11.2014</t>
  </si>
  <si>
    <t>เครื่องคอมพิวเตอร์สำหรับงานสำนักงานยี่ห้อHP(กช.)</t>
  </si>
  <si>
    <t>เครื่องพิมพ์เลเซอร์ชนิดLEDขาวดำแบบNetwork(กช.)</t>
  </si>
  <si>
    <t>เครื่องสแกนเนอร์สำหรับงานเก็บเอกสารระดับศูนย์ฯกช</t>
  </si>
  <si>
    <t>เครื่องปริ้นเตอร์HPLaserjet1150</t>
  </si>
  <si>
    <t>01.05.2015</t>
  </si>
  <si>
    <t>เครื่องสำรองไฟฟ้าขนาดไม่ต่ำกว่า1KVA</t>
  </si>
  <si>
    <t>เครื่องพิมพ์แบบเลเซอร์HPLaserjet1022</t>
  </si>
  <si>
    <t>จอคอมพิวเตอร์LCDขนาด19นิ้วHPPavilionw19"</t>
  </si>
  <si>
    <t>จอรับภาพMONITORHPLCD19"W1907</t>
  </si>
  <si>
    <t>คอมพิวเตอร์HPรุ่นWX4600</t>
  </si>
  <si>
    <t>คอมพิวเตอร์โน๊ตบุ๊คHPรุ่น65306</t>
  </si>
  <si>
    <t>01.07.2015</t>
  </si>
  <si>
    <t>คอมพิวเตอร์Dellรุ่นOptiplex780MT(สงป.)</t>
  </si>
  <si>
    <t>เครื่องพิมพ์เลเซอร์Sumsungรุ่นML-2855ND(สงป.)</t>
  </si>
  <si>
    <t>เครื่องพิมพ์เลเซอร์Sumsungรุ่นML-2855ND(กช.)</t>
  </si>
  <si>
    <t>20.08.2015</t>
  </si>
  <si>
    <t>คอมพิวเตอร์HPCompaqBusinessDesktopรุ่นdx2300MT</t>
  </si>
  <si>
    <t>01.09.2015</t>
  </si>
  <si>
    <t>คอมพิวเตอร์Lemelรุ่นSyndicate825(งป.)</t>
  </si>
  <si>
    <t>เครื่องพิมพ์เลเซอร์FujiXeroxรุ่นDocuprintP255</t>
  </si>
  <si>
    <t>เครื่องสแกนเนอร์HPรุ่นScanjetEnterprise7000</t>
  </si>
  <si>
    <t>18.09.2015</t>
  </si>
  <si>
    <t>คอมพิวเตอร์DellW5B0226TH-5458(งป.)</t>
  </si>
  <si>
    <t>คอมพิวเตอร์HPProDesk400G2(งป.)</t>
  </si>
  <si>
    <t>26.11.2015</t>
  </si>
  <si>
    <t>คอมพิวเตอร์ยี่ห้อHPรุ่นProDesk400G2SFF(กง.</t>
  </si>
  <si>
    <t>06.11.2015</t>
  </si>
  <si>
    <t>คอมพิวเตอร์ยี่ห้อHPรุ่นProDesk400G2MT(สงป.)</t>
  </si>
  <si>
    <t>คอมพิวเตอร์ยี่ห้อLENOVOAll-In-One(สงป.)</t>
  </si>
  <si>
    <t>เครื่องสแกนเนอร์สำหรับงานเก็บเอกสารระดับศูนย์(สงป</t>
  </si>
  <si>
    <t>เครื่องพิมพ์FujixeroxDocuprintCM305df(สงป.)</t>
  </si>
  <si>
    <t>เครื่องพิมพ์เลเซอร์KYOCERAFS-2100dn(สงป.)</t>
  </si>
  <si>
    <t>เครื่องสำรองไฟUPSขนาด1KVASYNDOMEEXRREME1000</t>
  </si>
  <si>
    <t>30.11.2015</t>
  </si>
  <si>
    <t>คอมพิวเตอร์ยี่ห้อHPProdesk400G2MT(งป.)</t>
  </si>
  <si>
    <t>คอมพิวเตอร์โน้ตบุ้คยี่ห้อDELLรุ่นVOSTRO3458</t>
  </si>
  <si>
    <t>เครื่องพิมพ์เลเซอร์LEDขาวดำHPรุ่นLJP3015dn</t>
  </si>
  <si>
    <t>เครื่องพิมพ์เลเซอร์LEDสีFujixeroxDocuprintCP3</t>
  </si>
  <si>
    <t>เครื่องพิมพ์MultifunctionLEDสีFujuxeroxDocupr</t>
  </si>
  <si>
    <t>เครื่องสแกนเนอร์ยี่ห้อHPSJ5000S2sheet-feed</t>
  </si>
  <si>
    <t>เครื่องพิมพ์เลเซอร์A3HPCLJEnterpriseM855dn</t>
  </si>
  <si>
    <t>เครื่องคอมพิวเตอร์สำหรับงานประมวลผลแบบที่1(งป.)</t>
  </si>
  <si>
    <t>เครื่องสำรองไฟฟ้าขนาด3kVA(งป.)</t>
  </si>
  <si>
    <t>อุปกรณ์กระจายสัญญาณ(L2SWITCH)HPรุ่นV1920-24G</t>
  </si>
  <si>
    <t>เครื่องพิมพ์Multifunctionเลเซอร์สีHPCLJProMF</t>
  </si>
  <si>
    <t>เครื่องสำรองไฟฟ้าขนาด1KVAChuphoticรุ่นPLUTO10</t>
  </si>
  <si>
    <t>เครื่องพิมพ์เลเซอร์ขาวดำยี่ห้อKYOCERAรุ่นP213</t>
  </si>
  <si>
    <t>คอมพิวเตอร์แบบที่1ยี่ห้อHPรุ่นProDesk400G3</t>
  </si>
  <si>
    <t>14.12.2016</t>
  </si>
  <si>
    <t>เครื่องพิมพ์เลเซอร์สีFujiXeroxDocuprintCP305d</t>
  </si>
  <si>
    <t>เครื่องสแกนเนอร์แบบที่3HP7000S3</t>
  </si>
  <si>
    <t>06.12.2016</t>
  </si>
  <si>
    <t>คอมพิวเตอร์แบบที่1DELL+Monitor19.5"</t>
  </si>
  <si>
    <t>คอมพิวเตอร์แม่ข่ายแบบที่1+Monitor21.5"</t>
  </si>
  <si>
    <t>คอมพิวเตอร์ยี่ห้อHPProdesk</t>
  </si>
  <si>
    <t>เครื่องพิมพ์ชนิดเลเซอร์/LEDขาวดำFujixeroxP355D</t>
  </si>
  <si>
    <t>คอมพิวเตอร์โน๊ตบุ๊คHPรุ่นProbook450G3</t>
  </si>
  <si>
    <t>คอมพิวเตอร์แแบที่2ยี่ห้อHPProdesk400G3+จอ</t>
  </si>
  <si>
    <t>เครื่องพิมพ์ชนิดเลเซอร์/LEDขาวดำแบบที่2HP</t>
  </si>
  <si>
    <t>เครื่องพิมพ์ชนิดเลเซอร์/LEDสีFujixerox</t>
  </si>
  <si>
    <t>เครื่องสแกนเนอร์แบบที่3ยี่ห้อHP</t>
  </si>
  <si>
    <t>เครื่องสำรองไฟฟ้า1KVA,CHPHOTIC,MO1250i</t>
  </si>
  <si>
    <t>คอมพิวเตอร์แท็ปเล็ตแบบที่2ยี่ห้อApple</t>
  </si>
  <si>
    <t>คอมพิวเตอร์โน๊ตบุ๊คAcerE5-574G53EZ_GRAY/T006</t>
  </si>
  <si>
    <t>คอมพิวเตอร์ยี่ห้อHPProdesk400G3MT</t>
  </si>
  <si>
    <t>เครื่องพิมพ์ชนิดเลเซอร์/LEDสีFujiDPCP305D</t>
  </si>
  <si>
    <t>เครื่องพิมพ์ชนิดเลเซอร์/LEDขาวดำFujiDpp256dw</t>
  </si>
  <si>
    <t>เครื่องสแกนเนอร์แบบที่1FujiDM3220</t>
  </si>
  <si>
    <t>เครื่องสำรองไฟฟ้า1KVA,APCBX1400u-MS</t>
  </si>
  <si>
    <t>01.12.2016</t>
  </si>
  <si>
    <t>คอมพิวเตอร์ยี่ห้อSAMSUNG</t>
  </si>
  <si>
    <t>เครื่องพิมพ์แบบเลเซอร์ยี่ห้อHP1020</t>
  </si>
  <si>
    <t>เครื่องพิมพ์แบบเลเซอร์ยี่ห้อHPLASERJET1020</t>
  </si>
  <si>
    <t>คอมพิวเตอร์ยี่ห้อACER</t>
  </si>
  <si>
    <t>เครื่องพิมพ์แบบเลเซอร์ยี่ห้อHPLASERJET1022</t>
  </si>
  <si>
    <t>เครื่องพิมพ์ยี่ห้อHP43050N</t>
  </si>
  <si>
    <t>คอมพิวเตอร์ยี่ห้อHP</t>
  </si>
  <si>
    <t>06.03.2017</t>
  </si>
  <si>
    <t>เครื่องพิมพ์เลเซอร์ยี่ห้อKYOCERAรุ่นP2135dn</t>
  </si>
  <si>
    <t>เครื่องพิมพ์คอมพิวเตอร์Brotherรุ่นHL3150CDN</t>
  </si>
  <si>
    <t>WiewlessPresentationWePresentWiCS-2100</t>
  </si>
  <si>
    <t>คอมพิวเตอร์โน้ตบุ้คACERASPIREE5-553G-F152</t>
  </si>
  <si>
    <t>25.09.2017</t>
  </si>
  <si>
    <t>เครื่องสำรองไฟขนาด10KVAยี่ห้อSKDHT-1110S</t>
  </si>
  <si>
    <t>เครื่องพิมพ์แบบเลเซอร์ยี่ห้อHPร่นDeskjet3420</t>
  </si>
  <si>
    <t>เครื่องคอมพิวเตอร์สำหรับประมวลผลแบบที่2HP,P6858L</t>
  </si>
  <si>
    <t>เครื่องพิมพ์เลเซอร์แบบNetwork,HPรุ่นP3015dn</t>
  </si>
  <si>
    <t>เครื่องคอมพิวเตอร์โน้ตบุ้ค,HP,CompaqCQ62-102TX</t>
  </si>
  <si>
    <t>เครื่องสแกนเนอร์FUJISUรุ่นFi5015c</t>
  </si>
  <si>
    <t>เครื่องสำรองไฟฟ้ายี่ห้อSYNDOMEรุ่นSZ-1001PRO</t>
  </si>
  <si>
    <t>ตัวกระจายสัญญาณสวิชต์24พอร์ทเลเยอร์2ยี่ห้อ3COM</t>
  </si>
  <si>
    <t>ตัวกระจายสัญญาณสวิชต์24พอร์ทเลเยอร์3ยี่ห้อ3COM</t>
  </si>
  <si>
    <t>ตัวกระจายสัญญาณสวิชต์48พอร์ทเลเยอร์2ยี่ห้อ3COM</t>
  </si>
  <si>
    <t>ตัวจัดสัญญาณอินเตอร์เน็ต(AdslLoadBalancing)</t>
  </si>
  <si>
    <t>หมวดสินทรัพย์ 12061200 ครุภัณฑ์งานบ้านงานครัว</t>
  </si>
  <si>
    <t>09.11.2018</t>
  </si>
  <si>
    <t>เครื่อทำน้ำร้อน-น้ำเย็นมีเดียรุ่นMYL-10318</t>
  </si>
  <si>
    <t xml:space="preserve">หมวดสินทรัพย์ 12061200 ครุภัณฑ์งานบ้านงานครัว </t>
  </si>
  <si>
    <t>หมวดสินทรัพย์ 12061300 ครุภัณฑ์กีฬา (หมดอายุการใช้งานแล้ว)</t>
  </si>
  <si>
    <t>24.02.2007</t>
  </si>
  <si>
    <t>ลู่วิ่งไฟฟ้าTRENDTS6311F1</t>
  </si>
  <si>
    <t>จักรยานนั่งพิงDIAMONDBACK460RB</t>
  </si>
  <si>
    <t>ม้าโยก</t>
  </si>
  <si>
    <t>หมวดสินทรัพย์ 12061600 ครุภัณฑ์อื่น</t>
  </si>
  <si>
    <t>เครื่องปั้มลมยี่ห้อPUMAรุ่นXM-2525</t>
  </si>
  <si>
    <t>สินทรัพย์คงเหลือ สำนักงานงบประมาณและการเงิน (2500701619)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</si>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</sst>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7" x14ac:knownFonts="1">
    <font>
      <sz val="11"/>
      <color theme="1"/>
      <name val="Tahoma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1"/>
      <name val="TH SarabunPSK"/>
      <family val="2"/>
    </font>
    <font>
      <sz val="14"/>
      <color rgb="FF7F7F7F"/>
      <name val="TH SarabunPSK"/>
      <family val="2"/>
    </font>
    <font>
      <sz val="11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/>
    <xf numFmtId="4" fontId="1" fillId="0" borderId="1" xfId="0" applyNumberFormat="1" applyFont="1" applyBorder="1" applyAlignment="1"/>
    <xf numFmtId="4" fontId="3" fillId="0" borderId="0" xfId="0" applyNumberFormat="1" applyFont="1" applyAlignment="1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/>
    <xf numFmtId="4" fontId="3" fillId="0" borderId="1" xfId="0" applyNumberFormat="1" applyFont="1" applyBorder="1" applyAlignment="1"/>
    <xf numFmtId="4" fontId="1" fillId="2" borderId="1" xfId="0" applyNumberFormat="1" applyFont="1" applyFill="1" applyBorder="1" applyAlignment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38" fontId="1" fillId="0" borderId="0" xfId="0" applyNumberFormat="1" applyFont="1" applyAlignme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8" fontId="1" fillId="0" borderId="0" xfId="0" applyNumberFormat="1" applyFont="1" applyAlignment="1">
      <alignment horizontal="center"/>
    </xf>
    <xf numFmtId="38" fontId="3" fillId="0" borderId="0" xfId="0" applyNumberFormat="1" applyFont="1" applyAlignment="1"/>
    <xf numFmtId="1" fontId="3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right"/>
    </xf>
    <xf numFmtId="1" fontId="1" fillId="0" borderId="0" xfId="0" applyNumberFormat="1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3" fillId="0" borderId="0" xfId="0" applyNumberFormat="1" applyFont="1" applyAlignme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4" fontId="5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43" fontId="3" fillId="0" borderId="0" xfId="1" applyFont="1"/>
    <xf numFmtId="188" fontId="3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4" fillId="0" borderId="5" xfId="0" applyFont="1" applyBorder="1"/>
    <xf numFmtId="1" fontId="1" fillId="0" borderId="0" xfId="0" applyNumberFormat="1" applyFont="1" applyAlignment="1">
      <alignment horizontal="left"/>
    </xf>
    <xf numFmtId="187" fontId="1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9" sqref="F9"/>
    </sheetView>
  </sheetViews>
  <sheetFormatPr defaultColWidth="12.625" defaultRowHeight="15" customHeight="1" x14ac:dyDescent="0.4"/>
  <cols>
    <col min="1" max="1" width="9.125" style="38" bestFit="1" customWidth="1"/>
    <col min="2" max="2" width="22" style="38" bestFit="1" customWidth="1"/>
    <col min="3" max="3" width="6.75" style="38" bestFit="1" customWidth="1"/>
    <col min="4" max="4" width="6.375" style="38" bestFit="1" customWidth="1"/>
    <col min="5" max="5" width="9.375" style="38" bestFit="1" customWidth="1"/>
    <col min="6" max="6" width="14.25" style="38" bestFit="1" customWidth="1"/>
    <col min="7" max="7" width="13.5" style="38" bestFit="1" customWidth="1"/>
    <col min="8" max="26" width="8" style="38" customWidth="1"/>
    <col min="27" max="16384" width="12.625" style="38"/>
  </cols>
  <sheetData>
    <row r="1" spans="1:26" ht="30.75" customHeight="1" x14ac:dyDescent="0.4">
      <c r="A1" s="51" t="s">
        <v>590</v>
      </c>
      <c r="B1" s="52"/>
      <c r="C1" s="52"/>
      <c r="D1" s="52"/>
      <c r="E1" s="52"/>
      <c r="F1" s="52"/>
      <c r="G1" s="52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4" customHeight="1" x14ac:dyDescent="0.55000000000000004">
      <c r="A2" s="40"/>
      <c r="B2" s="2"/>
      <c r="C2" s="40"/>
      <c r="D2" s="40"/>
      <c r="E2" s="40"/>
      <c r="F2" s="3"/>
      <c r="G2" s="41" t="s">
        <v>591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72" customHeight="1" x14ac:dyDescent="0.4">
      <c r="A3" s="4" t="s">
        <v>0</v>
      </c>
      <c r="B3" s="4" t="s">
        <v>592</v>
      </c>
      <c r="C3" s="4" t="s">
        <v>593</v>
      </c>
      <c r="D3" s="42" t="s">
        <v>594</v>
      </c>
      <c r="E3" s="42" t="s">
        <v>595</v>
      </c>
      <c r="F3" s="5" t="s">
        <v>1</v>
      </c>
      <c r="G3" s="5" t="s">
        <v>2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4" customHeight="1" x14ac:dyDescent="0.55000000000000004">
      <c r="A4" s="6">
        <v>1</v>
      </c>
      <c r="B4" s="7" t="s">
        <v>596</v>
      </c>
      <c r="C4" s="6">
        <f t="shared" ref="C4:C26" si="0">E4+D4</f>
        <v>2</v>
      </c>
      <c r="D4" s="6">
        <v>2</v>
      </c>
      <c r="E4" s="6">
        <v>0</v>
      </c>
      <c r="F4" s="8">
        <v>28107062</v>
      </c>
      <c r="G4" s="8">
        <v>10772549.390000001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6">
        <v>2</v>
      </c>
      <c r="B5" s="7" t="s">
        <v>597</v>
      </c>
      <c r="C5" s="6">
        <f t="shared" si="0"/>
        <v>1</v>
      </c>
      <c r="D5" s="6">
        <v>0</v>
      </c>
      <c r="E5" s="6">
        <v>1</v>
      </c>
      <c r="F5" s="8">
        <v>19643080</v>
      </c>
      <c r="G5" s="8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6">
        <v>3</v>
      </c>
      <c r="B6" s="7" t="s">
        <v>598</v>
      </c>
      <c r="C6" s="6">
        <f t="shared" si="0"/>
        <v>1</v>
      </c>
      <c r="D6" s="6">
        <v>1</v>
      </c>
      <c r="E6" s="6">
        <v>0</v>
      </c>
      <c r="F6" s="8">
        <v>4563000</v>
      </c>
      <c r="G6" s="8">
        <v>1038089.73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6">
        <v>4</v>
      </c>
      <c r="B7" s="7" t="s">
        <v>599</v>
      </c>
      <c r="C7" s="6">
        <f t="shared" si="0"/>
        <v>0</v>
      </c>
      <c r="D7" s="6">
        <v>0</v>
      </c>
      <c r="E7" s="6">
        <v>0</v>
      </c>
      <c r="F7" s="43">
        <v>0</v>
      </c>
      <c r="G7" s="43">
        <v>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6">
        <v>5</v>
      </c>
      <c r="B8" s="7" t="s">
        <v>600</v>
      </c>
      <c r="C8" s="6">
        <f t="shared" si="0"/>
        <v>0</v>
      </c>
      <c r="D8" s="6">
        <v>0</v>
      </c>
      <c r="E8" s="6">
        <v>0</v>
      </c>
      <c r="F8" s="43">
        <v>0</v>
      </c>
      <c r="G8" s="43"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6">
        <v>6</v>
      </c>
      <c r="B9" s="7" t="s">
        <v>601</v>
      </c>
      <c r="C9" s="6">
        <f t="shared" si="0"/>
        <v>335</v>
      </c>
      <c r="D9" s="6">
        <v>145</v>
      </c>
      <c r="E9" s="6">
        <v>190</v>
      </c>
      <c r="F9" s="8">
        <v>8844532.1799999997</v>
      </c>
      <c r="G9" s="8">
        <v>2095282.9299999985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6">
        <v>7</v>
      </c>
      <c r="B10" s="7" t="s">
        <v>602</v>
      </c>
      <c r="C10" s="6">
        <f t="shared" si="0"/>
        <v>109</v>
      </c>
      <c r="D10" s="6">
        <v>68</v>
      </c>
      <c r="E10" s="6">
        <v>41</v>
      </c>
      <c r="F10" s="8">
        <v>61222726</v>
      </c>
      <c r="G10" s="8">
        <v>16702357.939999996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6">
        <v>8</v>
      </c>
      <c r="B11" s="7" t="s">
        <v>603</v>
      </c>
      <c r="C11" s="6">
        <f t="shared" si="0"/>
        <v>53</v>
      </c>
      <c r="D11" s="6">
        <v>40</v>
      </c>
      <c r="E11" s="6">
        <v>13</v>
      </c>
      <c r="F11" s="8">
        <v>2071222.76</v>
      </c>
      <c r="G11" s="8">
        <v>462091.2800000002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6">
        <v>9</v>
      </c>
      <c r="B12" s="7" t="s">
        <v>604</v>
      </c>
      <c r="C12" s="6">
        <f t="shared" si="0"/>
        <v>30</v>
      </c>
      <c r="D12" s="6">
        <v>14</v>
      </c>
      <c r="E12" s="6">
        <v>16</v>
      </c>
      <c r="F12" s="8">
        <v>4018224.7199999997</v>
      </c>
      <c r="G12" s="8">
        <v>808248.7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6">
        <v>10</v>
      </c>
      <c r="B13" s="7" t="s">
        <v>605</v>
      </c>
      <c r="C13" s="6">
        <f t="shared" si="0"/>
        <v>1</v>
      </c>
      <c r="D13" s="6">
        <v>0</v>
      </c>
      <c r="E13" s="6">
        <v>1</v>
      </c>
      <c r="F13" s="8">
        <v>39055</v>
      </c>
      <c r="G13" s="8">
        <v>1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6">
        <v>11</v>
      </c>
      <c r="B14" s="7" t="s">
        <v>606</v>
      </c>
      <c r="C14" s="6">
        <f t="shared" si="0"/>
        <v>0</v>
      </c>
      <c r="D14" s="6">
        <v>0</v>
      </c>
      <c r="E14" s="6">
        <v>0</v>
      </c>
      <c r="F14" s="43">
        <v>0</v>
      </c>
      <c r="G14" s="43"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6">
        <v>12</v>
      </c>
      <c r="B15" s="7" t="s">
        <v>607</v>
      </c>
      <c r="C15" s="6">
        <f t="shared" si="0"/>
        <v>0</v>
      </c>
      <c r="D15" s="6">
        <v>0</v>
      </c>
      <c r="E15" s="6">
        <v>0</v>
      </c>
      <c r="F15" s="43">
        <v>0</v>
      </c>
      <c r="G15" s="43">
        <v>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6">
        <v>13</v>
      </c>
      <c r="B16" s="7" t="s">
        <v>608</v>
      </c>
      <c r="C16" s="6">
        <f t="shared" si="0"/>
        <v>0</v>
      </c>
      <c r="D16" s="6">
        <v>0</v>
      </c>
      <c r="E16" s="6">
        <v>0</v>
      </c>
      <c r="F16" s="43">
        <v>0</v>
      </c>
      <c r="G16" s="43">
        <v>0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6">
        <v>14</v>
      </c>
      <c r="B17" s="7" t="s">
        <v>609</v>
      </c>
      <c r="C17" s="6">
        <f t="shared" si="0"/>
        <v>0</v>
      </c>
      <c r="D17" s="6">
        <v>0</v>
      </c>
      <c r="E17" s="6">
        <v>0</v>
      </c>
      <c r="F17" s="43">
        <v>0</v>
      </c>
      <c r="G17" s="43">
        <v>0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6">
        <v>15</v>
      </c>
      <c r="B18" s="7" t="s">
        <v>610</v>
      </c>
      <c r="C18" s="6">
        <f t="shared" si="0"/>
        <v>920</v>
      </c>
      <c r="D18" s="6">
        <v>189</v>
      </c>
      <c r="E18" s="6">
        <v>731</v>
      </c>
      <c r="F18" s="8">
        <v>21814423.670000046</v>
      </c>
      <c r="G18" s="8">
        <v>2035559.7699999998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6">
        <v>16</v>
      </c>
      <c r="B19" s="7" t="s">
        <v>611</v>
      </c>
      <c r="C19" s="6">
        <f t="shared" si="0"/>
        <v>0</v>
      </c>
      <c r="D19" s="6">
        <v>0</v>
      </c>
      <c r="E19" s="6">
        <v>0</v>
      </c>
      <c r="F19" s="43">
        <v>0</v>
      </c>
      <c r="G19" s="43">
        <v>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6">
        <v>17</v>
      </c>
      <c r="B20" s="7" t="s">
        <v>612</v>
      </c>
      <c r="C20" s="6">
        <f t="shared" si="0"/>
        <v>10</v>
      </c>
      <c r="D20" s="6">
        <v>10</v>
      </c>
      <c r="E20" s="6">
        <v>0</v>
      </c>
      <c r="F20" s="8">
        <v>50825</v>
      </c>
      <c r="G20" s="8">
        <v>2715.2999999999993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6">
        <v>18</v>
      </c>
      <c r="B21" s="7" t="s">
        <v>613</v>
      </c>
      <c r="C21" s="6">
        <f t="shared" si="0"/>
        <v>3</v>
      </c>
      <c r="D21" s="6">
        <v>0</v>
      </c>
      <c r="E21" s="6">
        <v>3</v>
      </c>
      <c r="F21" s="8">
        <v>100000</v>
      </c>
      <c r="G21" s="8">
        <v>3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6">
        <v>19</v>
      </c>
      <c r="B22" s="7" t="s">
        <v>614</v>
      </c>
      <c r="C22" s="6">
        <f t="shared" si="0"/>
        <v>0</v>
      </c>
      <c r="D22" s="6">
        <v>0</v>
      </c>
      <c r="E22" s="6">
        <v>0</v>
      </c>
      <c r="F22" s="43">
        <v>0</v>
      </c>
      <c r="G22" s="43">
        <v>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6">
        <v>20</v>
      </c>
      <c r="B23" s="7" t="s">
        <v>615</v>
      </c>
      <c r="C23" s="6">
        <f t="shared" si="0"/>
        <v>0</v>
      </c>
      <c r="D23" s="6">
        <v>0</v>
      </c>
      <c r="E23" s="6">
        <v>0</v>
      </c>
      <c r="F23" s="43">
        <v>0</v>
      </c>
      <c r="G23" s="43">
        <v>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6">
        <v>21</v>
      </c>
      <c r="B24" s="7" t="s">
        <v>616</v>
      </c>
      <c r="C24" s="6">
        <f t="shared" si="0"/>
        <v>1</v>
      </c>
      <c r="D24" s="6">
        <v>1</v>
      </c>
      <c r="E24" s="6">
        <v>0</v>
      </c>
      <c r="F24" s="8">
        <v>5457</v>
      </c>
      <c r="G24" s="8">
        <v>3038.73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6">
        <v>22</v>
      </c>
      <c r="B25" s="7" t="s">
        <v>3</v>
      </c>
      <c r="C25" s="6">
        <f t="shared" si="0"/>
        <v>0</v>
      </c>
      <c r="D25" s="6">
        <v>0</v>
      </c>
      <c r="E25" s="6">
        <v>0</v>
      </c>
      <c r="F25" s="43">
        <v>0</v>
      </c>
      <c r="G25" s="43">
        <v>0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6">
        <v>23</v>
      </c>
      <c r="B26" s="7" t="s">
        <v>617</v>
      </c>
      <c r="C26" s="6">
        <f t="shared" si="0"/>
        <v>0</v>
      </c>
      <c r="D26" s="6">
        <v>0</v>
      </c>
      <c r="E26" s="6">
        <v>0</v>
      </c>
      <c r="F26" s="43">
        <v>0</v>
      </c>
      <c r="G26" s="43">
        <v>0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53" t="s">
        <v>618</v>
      </c>
      <c r="B27" s="54"/>
      <c r="C27" s="54"/>
      <c r="D27" s="54"/>
      <c r="E27" s="55"/>
      <c r="F27" s="10">
        <f t="shared" ref="F27:G27" si="1">SUM(F4:F26)</f>
        <v>150479608.33000004</v>
      </c>
      <c r="G27" s="10">
        <f t="shared" si="1"/>
        <v>33919938.769999988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1.75" customHeight="1" x14ac:dyDescent="0.5">
      <c r="A28" s="44"/>
      <c r="B28" s="45"/>
      <c r="C28" s="44"/>
      <c r="D28" s="44"/>
      <c r="E28" s="44"/>
      <c r="F28" s="46"/>
      <c r="G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s="48" customFormat="1" ht="24" x14ac:dyDescent="0.55000000000000004">
      <c r="A29" s="48" t="s">
        <v>619</v>
      </c>
      <c r="B29" s="48" t="s">
        <v>620</v>
      </c>
      <c r="G29" s="49"/>
      <c r="H29" s="49"/>
    </row>
    <row r="30" spans="1:26" s="48" customFormat="1" ht="24" x14ac:dyDescent="0.55000000000000004">
      <c r="B30" s="48" t="s">
        <v>621</v>
      </c>
      <c r="D30" s="50"/>
      <c r="G30" s="49"/>
      <c r="H30" s="49"/>
    </row>
    <row r="31" spans="1:26" s="48" customFormat="1" ht="24" x14ac:dyDescent="0.55000000000000004">
      <c r="C31" s="49"/>
      <c r="G31" s="49"/>
      <c r="H31" s="49"/>
    </row>
    <row r="32" spans="1:26" ht="24" customHeight="1" x14ac:dyDescent="0.55000000000000004">
      <c r="A32" s="47"/>
      <c r="B32" s="9"/>
      <c r="C32" s="47"/>
      <c r="D32" s="47"/>
      <c r="E32" s="47"/>
      <c r="F32" s="11"/>
      <c r="G32" s="11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47"/>
      <c r="B33" s="9"/>
      <c r="C33" s="47"/>
      <c r="D33" s="47"/>
      <c r="E33" s="47"/>
      <c r="F33" s="11"/>
      <c r="G33" s="11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47"/>
      <c r="B34" s="9"/>
      <c r="C34" s="47"/>
      <c r="D34" s="47"/>
      <c r="E34" s="47"/>
      <c r="F34" s="11"/>
      <c r="G34" s="11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47"/>
      <c r="B35" s="9"/>
      <c r="C35" s="47"/>
      <c r="D35" s="47"/>
      <c r="E35" s="47"/>
      <c r="F35" s="11"/>
      <c r="G35" s="11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47"/>
      <c r="B36" s="9"/>
      <c r="C36" s="47"/>
      <c r="D36" s="47"/>
      <c r="E36" s="47"/>
      <c r="F36" s="11"/>
      <c r="G36" s="11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47"/>
      <c r="B37" s="9"/>
      <c r="C37" s="47"/>
      <c r="D37" s="47"/>
      <c r="E37" s="47"/>
      <c r="F37" s="11"/>
      <c r="G37" s="11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47"/>
      <c r="B38" s="9"/>
      <c r="C38" s="47"/>
      <c r="D38" s="47"/>
      <c r="E38" s="47"/>
      <c r="F38" s="11"/>
      <c r="G38" s="11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47"/>
      <c r="B39" s="9"/>
      <c r="C39" s="47"/>
      <c r="D39" s="47"/>
      <c r="E39" s="47"/>
      <c r="F39" s="11"/>
      <c r="G39" s="11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47"/>
      <c r="B40" s="9"/>
      <c r="C40" s="47"/>
      <c r="D40" s="47"/>
      <c r="E40" s="47"/>
      <c r="F40" s="11"/>
      <c r="G40" s="11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47"/>
      <c r="B41" s="9"/>
      <c r="C41" s="47"/>
      <c r="D41" s="47"/>
      <c r="E41" s="47"/>
      <c r="F41" s="11"/>
      <c r="G41" s="11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47"/>
      <c r="B42" s="9"/>
      <c r="C42" s="47"/>
      <c r="D42" s="47"/>
      <c r="E42" s="47"/>
      <c r="F42" s="11"/>
      <c r="G42" s="11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47"/>
      <c r="B43" s="9"/>
      <c r="C43" s="47"/>
      <c r="D43" s="47"/>
      <c r="E43" s="47"/>
      <c r="F43" s="11"/>
      <c r="G43" s="11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47"/>
      <c r="B44" s="9"/>
      <c r="C44" s="47"/>
      <c r="D44" s="47"/>
      <c r="E44" s="47"/>
      <c r="F44" s="11"/>
      <c r="G44" s="11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47"/>
      <c r="B45" s="9"/>
      <c r="C45" s="47"/>
      <c r="D45" s="47"/>
      <c r="E45" s="47"/>
      <c r="F45" s="11"/>
      <c r="G45" s="11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47"/>
      <c r="B46" s="9"/>
      <c r="C46" s="47"/>
      <c r="D46" s="47"/>
      <c r="E46" s="47"/>
      <c r="F46" s="11"/>
      <c r="G46" s="11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47"/>
      <c r="B47" s="9"/>
      <c r="C47" s="47"/>
      <c r="D47" s="47"/>
      <c r="E47" s="47"/>
      <c r="F47" s="11"/>
      <c r="G47" s="11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47"/>
      <c r="B48" s="9"/>
      <c r="C48" s="47"/>
      <c r="D48" s="47"/>
      <c r="E48" s="47"/>
      <c r="F48" s="11"/>
      <c r="G48" s="11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47"/>
      <c r="B49" s="9"/>
      <c r="C49" s="47"/>
      <c r="D49" s="47"/>
      <c r="E49" s="47"/>
      <c r="F49" s="11"/>
      <c r="G49" s="11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47"/>
      <c r="B50" s="9"/>
      <c r="C50" s="47"/>
      <c r="D50" s="47"/>
      <c r="E50" s="47"/>
      <c r="F50" s="11"/>
      <c r="G50" s="11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47"/>
      <c r="B51" s="9"/>
      <c r="C51" s="47"/>
      <c r="D51" s="47"/>
      <c r="E51" s="47"/>
      <c r="F51" s="11"/>
      <c r="G51" s="11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47"/>
      <c r="B52" s="9"/>
      <c r="C52" s="47"/>
      <c r="D52" s="47"/>
      <c r="E52" s="47"/>
      <c r="F52" s="11"/>
      <c r="G52" s="11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47"/>
      <c r="B53" s="9"/>
      <c r="C53" s="47"/>
      <c r="D53" s="47"/>
      <c r="E53" s="47"/>
      <c r="F53" s="11"/>
      <c r="G53" s="11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47"/>
      <c r="B54" s="9"/>
      <c r="C54" s="47"/>
      <c r="D54" s="47"/>
      <c r="E54" s="47"/>
      <c r="F54" s="11"/>
      <c r="G54" s="11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47"/>
      <c r="B55" s="9"/>
      <c r="C55" s="47"/>
      <c r="D55" s="47"/>
      <c r="E55" s="47"/>
      <c r="F55" s="11"/>
      <c r="G55" s="11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47"/>
      <c r="B56" s="9"/>
      <c r="C56" s="47"/>
      <c r="D56" s="47"/>
      <c r="E56" s="47"/>
      <c r="F56" s="11"/>
      <c r="G56" s="11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47"/>
      <c r="B57" s="9"/>
      <c r="C57" s="47"/>
      <c r="D57" s="47"/>
      <c r="E57" s="47"/>
      <c r="F57" s="11"/>
      <c r="G57" s="11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47"/>
      <c r="B58" s="9"/>
      <c r="C58" s="47"/>
      <c r="D58" s="47"/>
      <c r="E58" s="47"/>
      <c r="F58" s="11"/>
      <c r="G58" s="11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47"/>
      <c r="B59" s="9"/>
      <c r="C59" s="47"/>
      <c r="D59" s="47"/>
      <c r="E59" s="47"/>
      <c r="F59" s="11"/>
      <c r="G59" s="11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47"/>
      <c r="B60" s="9"/>
      <c r="C60" s="47"/>
      <c r="D60" s="47"/>
      <c r="E60" s="47"/>
      <c r="F60" s="11"/>
      <c r="G60" s="11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47"/>
      <c r="B61" s="9"/>
      <c r="C61" s="47"/>
      <c r="D61" s="47"/>
      <c r="E61" s="47"/>
      <c r="F61" s="11"/>
      <c r="G61" s="11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47"/>
      <c r="B62" s="9"/>
      <c r="C62" s="47"/>
      <c r="D62" s="47"/>
      <c r="E62" s="47"/>
      <c r="F62" s="11"/>
      <c r="G62" s="11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47"/>
      <c r="B63" s="9"/>
      <c r="C63" s="47"/>
      <c r="D63" s="47"/>
      <c r="E63" s="47"/>
      <c r="F63" s="11"/>
      <c r="G63" s="11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47"/>
      <c r="B64" s="9"/>
      <c r="C64" s="47"/>
      <c r="D64" s="47"/>
      <c r="E64" s="47"/>
      <c r="F64" s="11"/>
      <c r="G64" s="11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47"/>
      <c r="B65" s="9"/>
      <c r="C65" s="47"/>
      <c r="D65" s="47"/>
      <c r="E65" s="47"/>
      <c r="F65" s="11"/>
      <c r="G65" s="11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47"/>
      <c r="B66" s="9"/>
      <c r="C66" s="47"/>
      <c r="D66" s="47"/>
      <c r="E66" s="47"/>
      <c r="F66" s="11"/>
      <c r="G66" s="11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47"/>
      <c r="B67" s="9"/>
      <c r="C67" s="47"/>
      <c r="D67" s="47"/>
      <c r="E67" s="47"/>
      <c r="F67" s="11"/>
      <c r="G67" s="11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47"/>
      <c r="B68" s="9"/>
      <c r="C68" s="47"/>
      <c r="D68" s="47"/>
      <c r="E68" s="47"/>
      <c r="F68" s="11"/>
      <c r="G68" s="11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47"/>
      <c r="B69" s="9"/>
      <c r="C69" s="47"/>
      <c r="D69" s="47"/>
      <c r="E69" s="47"/>
      <c r="F69" s="11"/>
      <c r="G69" s="11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47"/>
      <c r="B70" s="9"/>
      <c r="C70" s="47"/>
      <c r="D70" s="47"/>
      <c r="E70" s="47"/>
      <c r="F70" s="11"/>
      <c r="G70" s="11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47"/>
      <c r="B71" s="9"/>
      <c r="C71" s="47"/>
      <c r="D71" s="47"/>
      <c r="E71" s="47"/>
      <c r="F71" s="11"/>
      <c r="G71" s="11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47"/>
      <c r="B72" s="9"/>
      <c r="C72" s="47"/>
      <c r="D72" s="47"/>
      <c r="E72" s="47"/>
      <c r="F72" s="11"/>
      <c r="G72" s="11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47"/>
      <c r="B73" s="9"/>
      <c r="C73" s="47"/>
      <c r="D73" s="47"/>
      <c r="E73" s="47"/>
      <c r="F73" s="11"/>
      <c r="G73" s="11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47"/>
      <c r="B74" s="9"/>
      <c r="C74" s="47"/>
      <c r="D74" s="47"/>
      <c r="E74" s="47"/>
      <c r="F74" s="11"/>
      <c r="G74" s="11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47"/>
      <c r="B75" s="9"/>
      <c r="C75" s="47"/>
      <c r="D75" s="47"/>
      <c r="E75" s="47"/>
      <c r="F75" s="11"/>
      <c r="G75" s="11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47"/>
      <c r="B76" s="9"/>
      <c r="C76" s="47"/>
      <c r="D76" s="47"/>
      <c r="E76" s="47"/>
      <c r="F76" s="11"/>
      <c r="G76" s="11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47"/>
      <c r="B77" s="9"/>
      <c r="C77" s="47"/>
      <c r="D77" s="47"/>
      <c r="E77" s="47"/>
      <c r="F77" s="11"/>
      <c r="G77" s="11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47"/>
      <c r="B78" s="9"/>
      <c r="C78" s="47"/>
      <c r="D78" s="47"/>
      <c r="E78" s="47"/>
      <c r="F78" s="11"/>
      <c r="G78" s="11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47"/>
      <c r="B79" s="9"/>
      <c r="C79" s="47"/>
      <c r="D79" s="47"/>
      <c r="E79" s="47"/>
      <c r="F79" s="11"/>
      <c r="G79" s="11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47"/>
      <c r="B80" s="9"/>
      <c r="C80" s="47"/>
      <c r="D80" s="47"/>
      <c r="E80" s="47"/>
      <c r="F80" s="11"/>
      <c r="G80" s="11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47"/>
      <c r="B81" s="9"/>
      <c r="C81" s="47"/>
      <c r="D81" s="47"/>
      <c r="E81" s="47"/>
      <c r="F81" s="11"/>
      <c r="G81" s="11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47"/>
      <c r="B82" s="9"/>
      <c r="C82" s="47"/>
      <c r="D82" s="47"/>
      <c r="E82" s="47"/>
      <c r="F82" s="11"/>
      <c r="G82" s="11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47"/>
      <c r="B83" s="9"/>
      <c r="C83" s="47"/>
      <c r="D83" s="47"/>
      <c r="E83" s="47"/>
      <c r="F83" s="11"/>
      <c r="G83" s="11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47"/>
      <c r="B84" s="9"/>
      <c r="C84" s="47"/>
      <c r="D84" s="47"/>
      <c r="E84" s="47"/>
      <c r="F84" s="11"/>
      <c r="G84" s="11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47"/>
      <c r="B85" s="9"/>
      <c r="C85" s="47"/>
      <c r="D85" s="47"/>
      <c r="E85" s="47"/>
      <c r="F85" s="11"/>
      <c r="G85" s="11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47"/>
      <c r="B86" s="9"/>
      <c r="C86" s="47"/>
      <c r="D86" s="47"/>
      <c r="E86" s="47"/>
      <c r="F86" s="11"/>
      <c r="G86" s="11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47"/>
      <c r="B87" s="9"/>
      <c r="C87" s="47"/>
      <c r="D87" s="47"/>
      <c r="E87" s="47"/>
      <c r="F87" s="11"/>
      <c r="G87" s="11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47"/>
      <c r="B88" s="9"/>
      <c r="C88" s="47"/>
      <c r="D88" s="47"/>
      <c r="E88" s="47"/>
      <c r="F88" s="11"/>
      <c r="G88" s="11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47"/>
      <c r="B89" s="9"/>
      <c r="C89" s="47"/>
      <c r="D89" s="47"/>
      <c r="E89" s="47"/>
      <c r="F89" s="11"/>
      <c r="G89" s="11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47"/>
      <c r="B90" s="9"/>
      <c r="C90" s="47"/>
      <c r="D90" s="47"/>
      <c r="E90" s="47"/>
      <c r="F90" s="11"/>
      <c r="G90" s="11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47"/>
      <c r="B91" s="9"/>
      <c r="C91" s="47"/>
      <c r="D91" s="47"/>
      <c r="E91" s="47"/>
      <c r="F91" s="11"/>
      <c r="G91" s="11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47"/>
      <c r="B92" s="9"/>
      <c r="C92" s="47"/>
      <c r="D92" s="47"/>
      <c r="E92" s="47"/>
      <c r="F92" s="11"/>
      <c r="G92" s="11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47"/>
      <c r="B93" s="9"/>
      <c r="C93" s="47"/>
      <c r="D93" s="47"/>
      <c r="E93" s="47"/>
      <c r="F93" s="11"/>
      <c r="G93" s="11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47"/>
      <c r="B94" s="9"/>
      <c r="C94" s="47"/>
      <c r="D94" s="47"/>
      <c r="E94" s="47"/>
      <c r="F94" s="11"/>
      <c r="G94" s="11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47"/>
      <c r="B95" s="9"/>
      <c r="C95" s="47"/>
      <c r="D95" s="47"/>
      <c r="E95" s="47"/>
      <c r="F95" s="11"/>
      <c r="G95" s="11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47"/>
      <c r="B96" s="9"/>
      <c r="C96" s="47"/>
      <c r="D96" s="47"/>
      <c r="E96" s="47"/>
      <c r="F96" s="11"/>
      <c r="G96" s="11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47"/>
      <c r="B97" s="9"/>
      <c r="C97" s="47"/>
      <c r="D97" s="47"/>
      <c r="E97" s="47"/>
      <c r="F97" s="11"/>
      <c r="G97" s="11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47"/>
      <c r="B98" s="9"/>
      <c r="C98" s="47"/>
      <c r="D98" s="47"/>
      <c r="E98" s="47"/>
      <c r="F98" s="11"/>
      <c r="G98" s="11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47"/>
      <c r="B99" s="9"/>
      <c r="C99" s="47"/>
      <c r="D99" s="47"/>
      <c r="E99" s="47"/>
      <c r="F99" s="11"/>
      <c r="G99" s="11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47"/>
      <c r="B100" s="9"/>
      <c r="C100" s="47"/>
      <c r="D100" s="47"/>
      <c r="E100" s="47"/>
      <c r="F100" s="11"/>
      <c r="G100" s="11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47"/>
      <c r="B101" s="9"/>
      <c r="C101" s="47"/>
      <c r="D101" s="47"/>
      <c r="E101" s="47"/>
      <c r="F101" s="11"/>
      <c r="G101" s="11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47"/>
      <c r="B102" s="9"/>
      <c r="C102" s="47"/>
      <c r="D102" s="47"/>
      <c r="E102" s="47"/>
      <c r="F102" s="11"/>
      <c r="G102" s="11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47"/>
      <c r="B103" s="9"/>
      <c r="C103" s="47"/>
      <c r="D103" s="47"/>
      <c r="E103" s="47"/>
      <c r="F103" s="11"/>
      <c r="G103" s="11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47"/>
      <c r="B104" s="9"/>
      <c r="C104" s="47"/>
      <c r="D104" s="47"/>
      <c r="E104" s="47"/>
      <c r="F104" s="11"/>
      <c r="G104" s="11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47"/>
      <c r="B105" s="9"/>
      <c r="C105" s="47"/>
      <c r="D105" s="47"/>
      <c r="E105" s="47"/>
      <c r="F105" s="11"/>
      <c r="G105" s="11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47"/>
      <c r="B106" s="9"/>
      <c r="C106" s="47"/>
      <c r="D106" s="47"/>
      <c r="E106" s="47"/>
      <c r="F106" s="11"/>
      <c r="G106" s="11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47"/>
      <c r="B107" s="9"/>
      <c r="C107" s="47"/>
      <c r="D107" s="47"/>
      <c r="E107" s="47"/>
      <c r="F107" s="11"/>
      <c r="G107" s="11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47"/>
      <c r="B108" s="9"/>
      <c r="C108" s="47"/>
      <c r="D108" s="47"/>
      <c r="E108" s="47"/>
      <c r="F108" s="11"/>
      <c r="G108" s="11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47"/>
      <c r="B109" s="9"/>
      <c r="C109" s="47"/>
      <c r="D109" s="47"/>
      <c r="E109" s="47"/>
      <c r="F109" s="11"/>
      <c r="G109" s="11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47"/>
      <c r="B110" s="9"/>
      <c r="C110" s="47"/>
      <c r="D110" s="47"/>
      <c r="E110" s="47"/>
      <c r="F110" s="11"/>
      <c r="G110" s="11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47"/>
      <c r="B111" s="9"/>
      <c r="C111" s="47"/>
      <c r="D111" s="47"/>
      <c r="E111" s="47"/>
      <c r="F111" s="11"/>
      <c r="G111" s="11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47"/>
      <c r="B112" s="9"/>
      <c r="C112" s="47"/>
      <c r="D112" s="47"/>
      <c r="E112" s="47"/>
      <c r="F112" s="11"/>
      <c r="G112" s="11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47"/>
      <c r="B113" s="9"/>
      <c r="C113" s="47"/>
      <c r="D113" s="47"/>
      <c r="E113" s="47"/>
      <c r="F113" s="11"/>
      <c r="G113" s="11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47"/>
      <c r="B114" s="9"/>
      <c r="C114" s="47"/>
      <c r="D114" s="47"/>
      <c r="E114" s="47"/>
      <c r="F114" s="11"/>
      <c r="G114" s="11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47"/>
      <c r="B115" s="9"/>
      <c r="C115" s="47"/>
      <c r="D115" s="47"/>
      <c r="E115" s="47"/>
      <c r="F115" s="11"/>
      <c r="G115" s="11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47"/>
      <c r="B116" s="9"/>
      <c r="C116" s="47"/>
      <c r="D116" s="47"/>
      <c r="E116" s="47"/>
      <c r="F116" s="11"/>
      <c r="G116" s="11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47"/>
      <c r="B117" s="9"/>
      <c r="C117" s="47"/>
      <c r="D117" s="47"/>
      <c r="E117" s="47"/>
      <c r="F117" s="11"/>
      <c r="G117" s="11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47"/>
      <c r="B118" s="9"/>
      <c r="C118" s="47"/>
      <c r="D118" s="47"/>
      <c r="E118" s="47"/>
      <c r="F118" s="11"/>
      <c r="G118" s="11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47"/>
      <c r="B119" s="9"/>
      <c r="C119" s="47"/>
      <c r="D119" s="47"/>
      <c r="E119" s="47"/>
      <c r="F119" s="11"/>
      <c r="G119" s="11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47"/>
      <c r="B120" s="9"/>
      <c r="C120" s="47"/>
      <c r="D120" s="47"/>
      <c r="E120" s="47"/>
      <c r="F120" s="11"/>
      <c r="G120" s="11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47"/>
      <c r="B121" s="9"/>
      <c r="C121" s="47"/>
      <c r="D121" s="47"/>
      <c r="E121" s="47"/>
      <c r="F121" s="11"/>
      <c r="G121" s="11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47"/>
      <c r="B122" s="9"/>
      <c r="C122" s="47"/>
      <c r="D122" s="47"/>
      <c r="E122" s="47"/>
      <c r="F122" s="11"/>
      <c r="G122" s="11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47"/>
      <c r="B123" s="9"/>
      <c r="C123" s="47"/>
      <c r="D123" s="47"/>
      <c r="E123" s="47"/>
      <c r="F123" s="11"/>
      <c r="G123" s="11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47"/>
      <c r="B124" s="9"/>
      <c r="C124" s="47"/>
      <c r="D124" s="47"/>
      <c r="E124" s="47"/>
      <c r="F124" s="11"/>
      <c r="G124" s="11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47"/>
      <c r="B125" s="9"/>
      <c r="C125" s="47"/>
      <c r="D125" s="47"/>
      <c r="E125" s="47"/>
      <c r="F125" s="11"/>
      <c r="G125" s="11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47"/>
      <c r="B126" s="9"/>
      <c r="C126" s="47"/>
      <c r="D126" s="47"/>
      <c r="E126" s="47"/>
      <c r="F126" s="11"/>
      <c r="G126" s="11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47"/>
      <c r="B127" s="9"/>
      <c r="C127" s="47"/>
      <c r="D127" s="47"/>
      <c r="E127" s="47"/>
      <c r="F127" s="11"/>
      <c r="G127" s="11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47"/>
      <c r="B128" s="9"/>
      <c r="C128" s="47"/>
      <c r="D128" s="47"/>
      <c r="E128" s="47"/>
      <c r="F128" s="11"/>
      <c r="G128" s="11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47"/>
      <c r="B129" s="9"/>
      <c r="C129" s="47"/>
      <c r="D129" s="47"/>
      <c r="E129" s="47"/>
      <c r="F129" s="11"/>
      <c r="G129" s="11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47"/>
      <c r="B130" s="9"/>
      <c r="C130" s="47"/>
      <c r="D130" s="47"/>
      <c r="E130" s="47"/>
      <c r="F130" s="11"/>
      <c r="G130" s="11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47"/>
      <c r="B131" s="9"/>
      <c r="C131" s="47"/>
      <c r="D131" s="47"/>
      <c r="E131" s="47"/>
      <c r="F131" s="11"/>
      <c r="G131" s="11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47"/>
      <c r="B132" s="9"/>
      <c r="C132" s="47"/>
      <c r="D132" s="47"/>
      <c r="E132" s="47"/>
      <c r="F132" s="11"/>
      <c r="G132" s="11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47"/>
      <c r="B133" s="9"/>
      <c r="C133" s="47"/>
      <c r="D133" s="47"/>
      <c r="E133" s="47"/>
      <c r="F133" s="11"/>
      <c r="G133" s="11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47"/>
      <c r="B134" s="9"/>
      <c r="C134" s="47"/>
      <c r="D134" s="47"/>
      <c r="E134" s="47"/>
      <c r="F134" s="11"/>
      <c r="G134" s="11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47"/>
      <c r="B135" s="9"/>
      <c r="C135" s="47"/>
      <c r="D135" s="47"/>
      <c r="E135" s="47"/>
      <c r="F135" s="11"/>
      <c r="G135" s="11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47"/>
      <c r="B136" s="9"/>
      <c r="C136" s="47"/>
      <c r="D136" s="47"/>
      <c r="E136" s="47"/>
      <c r="F136" s="11"/>
      <c r="G136" s="11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47"/>
      <c r="B137" s="9"/>
      <c r="C137" s="47"/>
      <c r="D137" s="47"/>
      <c r="E137" s="47"/>
      <c r="F137" s="11"/>
      <c r="G137" s="11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47"/>
      <c r="B138" s="9"/>
      <c r="C138" s="47"/>
      <c r="D138" s="47"/>
      <c r="E138" s="47"/>
      <c r="F138" s="11"/>
      <c r="G138" s="11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47"/>
      <c r="B139" s="9"/>
      <c r="C139" s="47"/>
      <c r="D139" s="47"/>
      <c r="E139" s="47"/>
      <c r="F139" s="11"/>
      <c r="G139" s="11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47"/>
      <c r="B140" s="9"/>
      <c r="C140" s="47"/>
      <c r="D140" s="47"/>
      <c r="E140" s="47"/>
      <c r="F140" s="11"/>
      <c r="G140" s="11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47"/>
      <c r="B141" s="9"/>
      <c r="C141" s="47"/>
      <c r="D141" s="47"/>
      <c r="E141" s="47"/>
      <c r="F141" s="11"/>
      <c r="G141" s="11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47"/>
      <c r="B142" s="9"/>
      <c r="C142" s="47"/>
      <c r="D142" s="47"/>
      <c r="E142" s="47"/>
      <c r="F142" s="11"/>
      <c r="G142" s="11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47"/>
      <c r="B143" s="9"/>
      <c r="C143" s="47"/>
      <c r="D143" s="47"/>
      <c r="E143" s="47"/>
      <c r="F143" s="11"/>
      <c r="G143" s="11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47"/>
      <c r="B144" s="9"/>
      <c r="C144" s="47"/>
      <c r="D144" s="47"/>
      <c r="E144" s="47"/>
      <c r="F144" s="11"/>
      <c r="G144" s="11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47"/>
      <c r="B145" s="9"/>
      <c r="C145" s="47"/>
      <c r="D145" s="47"/>
      <c r="E145" s="47"/>
      <c r="F145" s="11"/>
      <c r="G145" s="11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47"/>
      <c r="B146" s="9"/>
      <c r="C146" s="47"/>
      <c r="D146" s="47"/>
      <c r="E146" s="47"/>
      <c r="F146" s="11"/>
      <c r="G146" s="11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47"/>
      <c r="B147" s="9"/>
      <c r="C147" s="47"/>
      <c r="D147" s="47"/>
      <c r="E147" s="47"/>
      <c r="F147" s="11"/>
      <c r="G147" s="11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47"/>
      <c r="B148" s="9"/>
      <c r="C148" s="47"/>
      <c r="D148" s="47"/>
      <c r="E148" s="47"/>
      <c r="F148" s="11"/>
      <c r="G148" s="11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47"/>
      <c r="B149" s="9"/>
      <c r="C149" s="47"/>
      <c r="D149" s="47"/>
      <c r="E149" s="47"/>
      <c r="F149" s="11"/>
      <c r="G149" s="11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47"/>
      <c r="B150" s="9"/>
      <c r="C150" s="47"/>
      <c r="D150" s="47"/>
      <c r="E150" s="47"/>
      <c r="F150" s="11"/>
      <c r="G150" s="11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47"/>
      <c r="B151" s="9"/>
      <c r="C151" s="47"/>
      <c r="D151" s="47"/>
      <c r="E151" s="47"/>
      <c r="F151" s="11"/>
      <c r="G151" s="11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47"/>
      <c r="B152" s="9"/>
      <c r="C152" s="47"/>
      <c r="D152" s="47"/>
      <c r="E152" s="47"/>
      <c r="F152" s="11"/>
      <c r="G152" s="11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47"/>
      <c r="B153" s="9"/>
      <c r="C153" s="47"/>
      <c r="D153" s="47"/>
      <c r="E153" s="47"/>
      <c r="F153" s="11"/>
      <c r="G153" s="11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47"/>
      <c r="B154" s="9"/>
      <c r="C154" s="47"/>
      <c r="D154" s="47"/>
      <c r="E154" s="47"/>
      <c r="F154" s="11"/>
      <c r="G154" s="11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47"/>
      <c r="B155" s="9"/>
      <c r="C155" s="47"/>
      <c r="D155" s="47"/>
      <c r="E155" s="47"/>
      <c r="F155" s="11"/>
      <c r="G155" s="11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47"/>
      <c r="B156" s="9"/>
      <c r="C156" s="47"/>
      <c r="D156" s="47"/>
      <c r="E156" s="47"/>
      <c r="F156" s="11"/>
      <c r="G156" s="11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47"/>
      <c r="B157" s="9"/>
      <c r="C157" s="47"/>
      <c r="D157" s="47"/>
      <c r="E157" s="47"/>
      <c r="F157" s="11"/>
      <c r="G157" s="11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47"/>
      <c r="B158" s="9"/>
      <c r="C158" s="47"/>
      <c r="D158" s="47"/>
      <c r="E158" s="47"/>
      <c r="F158" s="11"/>
      <c r="G158" s="11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47"/>
      <c r="B159" s="9"/>
      <c r="C159" s="47"/>
      <c r="D159" s="47"/>
      <c r="E159" s="47"/>
      <c r="F159" s="11"/>
      <c r="G159" s="11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47"/>
      <c r="B160" s="9"/>
      <c r="C160" s="47"/>
      <c r="D160" s="47"/>
      <c r="E160" s="47"/>
      <c r="F160" s="11"/>
      <c r="G160" s="11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47"/>
      <c r="B161" s="9"/>
      <c r="C161" s="47"/>
      <c r="D161" s="47"/>
      <c r="E161" s="47"/>
      <c r="F161" s="11"/>
      <c r="G161" s="11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47"/>
      <c r="B162" s="9"/>
      <c r="C162" s="47"/>
      <c r="D162" s="47"/>
      <c r="E162" s="47"/>
      <c r="F162" s="11"/>
      <c r="G162" s="11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47"/>
      <c r="B163" s="9"/>
      <c r="C163" s="47"/>
      <c r="D163" s="47"/>
      <c r="E163" s="47"/>
      <c r="F163" s="11"/>
      <c r="G163" s="11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47"/>
      <c r="B164" s="9"/>
      <c r="C164" s="47"/>
      <c r="D164" s="47"/>
      <c r="E164" s="47"/>
      <c r="F164" s="11"/>
      <c r="G164" s="11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47"/>
      <c r="B165" s="9"/>
      <c r="C165" s="47"/>
      <c r="D165" s="47"/>
      <c r="E165" s="47"/>
      <c r="F165" s="11"/>
      <c r="G165" s="11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47"/>
      <c r="B166" s="9"/>
      <c r="C166" s="47"/>
      <c r="D166" s="47"/>
      <c r="E166" s="47"/>
      <c r="F166" s="11"/>
      <c r="G166" s="11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47"/>
      <c r="B167" s="9"/>
      <c r="C167" s="47"/>
      <c r="D167" s="47"/>
      <c r="E167" s="47"/>
      <c r="F167" s="11"/>
      <c r="G167" s="11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47"/>
      <c r="B168" s="9"/>
      <c r="C168" s="47"/>
      <c r="D168" s="47"/>
      <c r="E168" s="47"/>
      <c r="F168" s="11"/>
      <c r="G168" s="11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47"/>
      <c r="B169" s="9"/>
      <c r="C169" s="47"/>
      <c r="D169" s="47"/>
      <c r="E169" s="47"/>
      <c r="F169" s="11"/>
      <c r="G169" s="11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47"/>
      <c r="B170" s="9"/>
      <c r="C170" s="47"/>
      <c r="D170" s="47"/>
      <c r="E170" s="47"/>
      <c r="F170" s="11"/>
      <c r="G170" s="11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47"/>
      <c r="B171" s="9"/>
      <c r="C171" s="47"/>
      <c r="D171" s="47"/>
      <c r="E171" s="47"/>
      <c r="F171" s="11"/>
      <c r="G171" s="11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47"/>
      <c r="B172" s="9"/>
      <c r="C172" s="47"/>
      <c r="D172" s="47"/>
      <c r="E172" s="47"/>
      <c r="F172" s="11"/>
      <c r="G172" s="11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47"/>
      <c r="B173" s="9"/>
      <c r="C173" s="47"/>
      <c r="D173" s="47"/>
      <c r="E173" s="47"/>
      <c r="F173" s="11"/>
      <c r="G173" s="11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47"/>
      <c r="B174" s="9"/>
      <c r="C174" s="47"/>
      <c r="D174" s="47"/>
      <c r="E174" s="47"/>
      <c r="F174" s="11"/>
      <c r="G174" s="11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47"/>
      <c r="B175" s="9"/>
      <c r="C175" s="47"/>
      <c r="D175" s="47"/>
      <c r="E175" s="47"/>
      <c r="F175" s="11"/>
      <c r="G175" s="11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47"/>
      <c r="B176" s="9"/>
      <c r="C176" s="47"/>
      <c r="D176" s="47"/>
      <c r="E176" s="47"/>
      <c r="F176" s="11"/>
      <c r="G176" s="11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47"/>
      <c r="B177" s="9"/>
      <c r="C177" s="47"/>
      <c r="D177" s="47"/>
      <c r="E177" s="47"/>
      <c r="F177" s="11"/>
      <c r="G177" s="11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47"/>
      <c r="B178" s="9"/>
      <c r="C178" s="47"/>
      <c r="D178" s="47"/>
      <c r="E178" s="47"/>
      <c r="F178" s="11"/>
      <c r="G178" s="11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47"/>
      <c r="B179" s="9"/>
      <c r="C179" s="47"/>
      <c r="D179" s="47"/>
      <c r="E179" s="47"/>
      <c r="F179" s="11"/>
      <c r="G179" s="11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47"/>
      <c r="B180" s="9"/>
      <c r="C180" s="47"/>
      <c r="D180" s="47"/>
      <c r="E180" s="47"/>
      <c r="F180" s="11"/>
      <c r="G180" s="11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47"/>
      <c r="B181" s="9"/>
      <c r="C181" s="47"/>
      <c r="D181" s="47"/>
      <c r="E181" s="47"/>
      <c r="F181" s="11"/>
      <c r="G181" s="11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47"/>
      <c r="B182" s="9"/>
      <c r="C182" s="47"/>
      <c r="D182" s="47"/>
      <c r="E182" s="47"/>
      <c r="F182" s="11"/>
      <c r="G182" s="11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47"/>
      <c r="B183" s="9"/>
      <c r="C183" s="47"/>
      <c r="D183" s="47"/>
      <c r="E183" s="47"/>
      <c r="F183" s="11"/>
      <c r="G183" s="11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47"/>
      <c r="B184" s="9"/>
      <c r="C184" s="47"/>
      <c r="D184" s="47"/>
      <c r="E184" s="47"/>
      <c r="F184" s="11"/>
      <c r="G184" s="11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47"/>
      <c r="B185" s="9"/>
      <c r="C185" s="47"/>
      <c r="D185" s="47"/>
      <c r="E185" s="47"/>
      <c r="F185" s="11"/>
      <c r="G185" s="11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47"/>
      <c r="B186" s="9"/>
      <c r="C186" s="47"/>
      <c r="D186" s="47"/>
      <c r="E186" s="47"/>
      <c r="F186" s="11"/>
      <c r="G186" s="11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47"/>
      <c r="B187" s="9"/>
      <c r="C187" s="47"/>
      <c r="D187" s="47"/>
      <c r="E187" s="47"/>
      <c r="F187" s="11"/>
      <c r="G187" s="11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47"/>
      <c r="B188" s="9"/>
      <c r="C188" s="47"/>
      <c r="D188" s="47"/>
      <c r="E188" s="47"/>
      <c r="F188" s="11"/>
      <c r="G188" s="11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47"/>
      <c r="B189" s="9"/>
      <c r="C189" s="47"/>
      <c r="D189" s="47"/>
      <c r="E189" s="47"/>
      <c r="F189" s="11"/>
      <c r="G189" s="11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47"/>
      <c r="B190" s="9"/>
      <c r="C190" s="47"/>
      <c r="D190" s="47"/>
      <c r="E190" s="47"/>
      <c r="F190" s="11"/>
      <c r="G190" s="11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47"/>
      <c r="B191" s="9"/>
      <c r="C191" s="47"/>
      <c r="D191" s="47"/>
      <c r="E191" s="47"/>
      <c r="F191" s="11"/>
      <c r="G191" s="11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47"/>
      <c r="B192" s="9"/>
      <c r="C192" s="47"/>
      <c r="D192" s="47"/>
      <c r="E192" s="47"/>
      <c r="F192" s="11"/>
      <c r="G192" s="11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47"/>
      <c r="B193" s="9"/>
      <c r="C193" s="47"/>
      <c r="D193" s="47"/>
      <c r="E193" s="47"/>
      <c r="F193" s="11"/>
      <c r="G193" s="11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47"/>
      <c r="B194" s="9"/>
      <c r="C194" s="47"/>
      <c r="D194" s="47"/>
      <c r="E194" s="47"/>
      <c r="F194" s="11"/>
      <c r="G194" s="11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47"/>
      <c r="B195" s="9"/>
      <c r="C195" s="47"/>
      <c r="D195" s="47"/>
      <c r="E195" s="47"/>
      <c r="F195" s="11"/>
      <c r="G195" s="11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47"/>
      <c r="B196" s="9"/>
      <c r="C196" s="47"/>
      <c r="D196" s="47"/>
      <c r="E196" s="47"/>
      <c r="F196" s="11"/>
      <c r="G196" s="11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47"/>
      <c r="B197" s="9"/>
      <c r="C197" s="47"/>
      <c r="D197" s="47"/>
      <c r="E197" s="47"/>
      <c r="F197" s="11"/>
      <c r="G197" s="11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47"/>
      <c r="B198" s="9"/>
      <c r="C198" s="47"/>
      <c r="D198" s="47"/>
      <c r="E198" s="47"/>
      <c r="F198" s="11"/>
      <c r="G198" s="11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47"/>
      <c r="B199" s="9"/>
      <c r="C199" s="47"/>
      <c r="D199" s="47"/>
      <c r="E199" s="47"/>
      <c r="F199" s="11"/>
      <c r="G199" s="11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47"/>
      <c r="B200" s="9"/>
      <c r="C200" s="47"/>
      <c r="D200" s="47"/>
      <c r="E200" s="47"/>
      <c r="F200" s="11"/>
      <c r="G200" s="11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47"/>
      <c r="B201" s="9"/>
      <c r="C201" s="47"/>
      <c r="D201" s="47"/>
      <c r="E201" s="47"/>
      <c r="F201" s="11"/>
      <c r="G201" s="11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47"/>
      <c r="B202" s="9"/>
      <c r="C202" s="47"/>
      <c r="D202" s="47"/>
      <c r="E202" s="47"/>
      <c r="F202" s="11"/>
      <c r="G202" s="11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47"/>
      <c r="B203" s="9"/>
      <c r="C203" s="47"/>
      <c r="D203" s="47"/>
      <c r="E203" s="47"/>
      <c r="F203" s="11"/>
      <c r="G203" s="11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47"/>
      <c r="B204" s="9"/>
      <c r="C204" s="47"/>
      <c r="D204" s="47"/>
      <c r="E204" s="47"/>
      <c r="F204" s="11"/>
      <c r="G204" s="11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47"/>
      <c r="B205" s="9"/>
      <c r="C205" s="47"/>
      <c r="D205" s="47"/>
      <c r="E205" s="47"/>
      <c r="F205" s="11"/>
      <c r="G205" s="11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47"/>
      <c r="B206" s="9"/>
      <c r="C206" s="47"/>
      <c r="D206" s="47"/>
      <c r="E206" s="47"/>
      <c r="F206" s="11"/>
      <c r="G206" s="11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47"/>
      <c r="B207" s="9"/>
      <c r="C207" s="47"/>
      <c r="D207" s="47"/>
      <c r="E207" s="47"/>
      <c r="F207" s="11"/>
      <c r="G207" s="11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47"/>
      <c r="B208" s="9"/>
      <c r="C208" s="47"/>
      <c r="D208" s="47"/>
      <c r="E208" s="47"/>
      <c r="F208" s="11"/>
      <c r="G208" s="11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47"/>
      <c r="B209" s="9"/>
      <c r="C209" s="47"/>
      <c r="D209" s="47"/>
      <c r="E209" s="47"/>
      <c r="F209" s="11"/>
      <c r="G209" s="11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47"/>
      <c r="B210" s="9"/>
      <c r="C210" s="47"/>
      <c r="D210" s="47"/>
      <c r="E210" s="47"/>
      <c r="F210" s="11"/>
      <c r="G210" s="11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47"/>
      <c r="B211" s="9"/>
      <c r="C211" s="47"/>
      <c r="D211" s="47"/>
      <c r="E211" s="47"/>
      <c r="F211" s="11"/>
      <c r="G211" s="11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47"/>
      <c r="B212" s="9"/>
      <c r="C212" s="47"/>
      <c r="D212" s="47"/>
      <c r="E212" s="47"/>
      <c r="F212" s="11"/>
      <c r="G212" s="11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47"/>
      <c r="B213" s="9"/>
      <c r="C213" s="47"/>
      <c r="D213" s="47"/>
      <c r="E213" s="47"/>
      <c r="F213" s="11"/>
      <c r="G213" s="11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47"/>
      <c r="B214" s="9"/>
      <c r="C214" s="47"/>
      <c r="D214" s="47"/>
      <c r="E214" s="47"/>
      <c r="F214" s="11"/>
      <c r="G214" s="11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47"/>
      <c r="B215" s="9"/>
      <c r="C215" s="47"/>
      <c r="D215" s="47"/>
      <c r="E215" s="47"/>
      <c r="F215" s="11"/>
      <c r="G215" s="11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47"/>
      <c r="B216" s="9"/>
      <c r="C216" s="47"/>
      <c r="D216" s="47"/>
      <c r="E216" s="47"/>
      <c r="F216" s="11"/>
      <c r="G216" s="11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47"/>
      <c r="B217" s="9"/>
      <c r="C217" s="47"/>
      <c r="D217" s="47"/>
      <c r="E217" s="47"/>
      <c r="F217" s="11"/>
      <c r="G217" s="11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47"/>
      <c r="B218" s="9"/>
      <c r="C218" s="47"/>
      <c r="D218" s="47"/>
      <c r="E218" s="47"/>
      <c r="F218" s="11"/>
      <c r="G218" s="11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47"/>
      <c r="B219" s="9"/>
      <c r="C219" s="47"/>
      <c r="D219" s="47"/>
      <c r="E219" s="47"/>
      <c r="F219" s="11"/>
      <c r="G219" s="11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47"/>
      <c r="B220" s="9"/>
      <c r="C220" s="47"/>
      <c r="D220" s="47"/>
      <c r="E220" s="47"/>
      <c r="F220" s="11"/>
      <c r="G220" s="11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47"/>
      <c r="B221" s="9"/>
      <c r="C221" s="47"/>
      <c r="D221" s="47"/>
      <c r="E221" s="47"/>
      <c r="F221" s="11"/>
      <c r="G221" s="11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47"/>
      <c r="B222" s="9"/>
      <c r="C222" s="47"/>
      <c r="D222" s="47"/>
      <c r="E222" s="47"/>
      <c r="F222" s="11"/>
      <c r="G222" s="11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47"/>
      <c r="B223" s="9"/>
      <c r="C223" s="47"/>
      <c r="D223" s="47"/>
      <c r="E223" s="47"/>
      <c r="F223" s="11"/>
      <c r="G223" s="11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47"/>
      <c r="B224" s="9"/>
      <c r="C224" s="47"/>
      <c r="D224" s="47"/>
      <c r="E224" s="47"/>
      <c r="F224" s="11"/>
      <c r="G224" s="11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47"/>
      <c r="B225" s="9"/>
      <c r="C225" s="47"/>
      <c r="D225" s="47"/>
      <c r="E225" s="47"/>
      <c r="F225" s="11"/>
      <c r="G225" s="11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47"/>
      <c r="B226" s="9"/>
      <c r="C226" s="47"/>
      <c r="D226" s="47"/>
      <c r="E226" s="47"/>
      <c r="F226" s="11"/>
      <c r="G226" s="11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47"/>
      <c r="B227" s="9"/>
      <c r="C227" s="47"/>
      <c r="D227" s="47"/>
      <c r="E227" s="47"/>
      <c r="F227" s="11"/>
      <c r="G227" s="11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47"/>
      <c r="B228" s="9"/>
      <c r="C228" s="47"/>
      <c r="D228" s="47"/>
      <c r="E228" s="47"/>
      <c r="F228" s="11"/>
      <c r="G228" s="11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47"/>
      <c r="B229" s="9"/>
      <c r="C229" s="47"/>
      <c r="D229" s="47"/>
      <c r="E229" s="47"/>
      <c r="F229" s="11"/>
      <c r="G229" s="11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47"/>
      <c r="B230" s="9"/>
      <c r="C230" s="47"/>
      <c r="D230" s="47"/>
      <c r="E230" s="47"/>
      <c r="F230" s="11"/>
      <c r="G230" s="11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47"/>
      <c r="B231" s="9"/>
      <c r="C231" s="47"/>
      <c r="D231" s="47"/>
      <c r="E231" s="47"/>
      <c r="F231" s="11"/>
      <c r="G231" s="11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47"/>
      <c r="B232" s="9"/>
      <c r="C232" s="47"/>
      <c r="D232" s="47"/>
      <c r="E232" s="47"/>
      <c r="F232" s="11"/>
      <c r="G232" s="11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47"/>
      <c r="B233" s="9"/>
      <c r="C233" s="47"/>
      <c r="D233" s="47"/>
      <c r="E233" s="47"/>
      <c r="F233" s="11"/>
      <c r="G233" s="11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47"/>
      <c r="B234" s="9"/>
      <c r="C234" s="47"/>
      <c r="D234" s="47"/>
      <c r="E234" s="47"/>
      <c r="F234" s="11"/>
      <c r="G234" s="11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47"/>
      <c r="B235" s="9"/>
      <c r="C235" s="47"/>
      <c r="D235" s="47"/>
      <c r="E235" s="47"/>
      <c r="F235" s="11"/>
      <c r="G235" s="11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47"/>
      <c r="B236" s="9"/>
      <c r="C236" s="47"/>
      <c r="D236" s="47"/>
      <c r="E236" s="47"/>
      <c r="F236" s="11"/>
      <c r="G236" s="11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47"/>
      <c r="B237" s="9"/>
      <c r="C237" s="47"/>
      <c r="D237" s="47"/>
      <c r="E237" s="47"/>
      <c r="F237" s="11"/>
      <c r="G237" s="11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47"/>
      <c r="B238" s="9"/>
      <c r="C238" s="47"/>
      <c r="D238" s="47"/>
      <c r="E238" s="47"/>
      <c r="F238" s="11"/>
      <c r="G238" s="11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47"/>
      <c r="B239" s="9"/>
      <c r="C239" s="47"/>
      <c r="D239" s="47"/>
      <c r="E239" s="47"/>
      <c r="F239" s="11"/>
      <c r="G239" s="11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47"/>
      <c r="B240" s="9"/>
      <c r="C240" s="47"/>
      <c r="D240" s="47"/>
      <c r="E240" s="47"/>
      <c r="F240" s="11"/>
      <c r="G240" s="11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47"/>
      <c r="B241" s="9"/>
      <c r="C241" s="47"/>
      <c r="D241" s="47"/>
      <c r="E241" s="47"/>
      <c r="F241" s="11"/>
      <c r="G241" s="11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47"/>
      <c r="B242" s="9"/>
      <c r="C242" s="47"/>
      <c r="D242" s="47"/>
      <c r="E242" s="47"/>
      <c r="F242" s="11"/>
      <c r="G242" s="11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47"/>
      <c r="B243" s="9"/>
      <c r="C243" s="47"/>
      <c r="D243" s="47"/>
      <c r="E243" s="47"/>
      <c r="F243" s="11"/>
      <c r="G243" s="11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47"/>
      <c r="B244" s="9"/>
      <c r="C244" s="47"/>
      <c r="D244" s="47"/>
      <c r="E244" s="47"/>
      <c r="F244" s="11"/>
      <c r="G244" s="11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47"/>
      <c r="B245" s="9"/>
      <c r="C245" s="47"/>
      <c r="D245" s="47"/>
      <c r="E245" s="47"/>
      <c r="F245" s="11"/>
      <c r="G245" s="11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47"/>
      <c r="B246" s="9"/>
      <c r="C246" s="47"/>
      <c r="D246" s="47"/>
      <c r="E246" s="47"/>
      <c r="F246" s="11"/>
      <c r="G246" s="11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47"/>
      <c r="B247" s="9"/>
      <c r="C247" s="47"/>
      <c r="D247" s="47"/>
      <c r="E247" s="47"/>
      <c r="F247" s="11"/>
      <c r="G247" s="11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47"/>
      <c r="B248" s="9"/>
      <c r="C248" s="47"/>
      <c r="D248" s="47"/>
      <c r="E248" s="47"/>
      <c r="F248" s="11"/>
      <c r="G248" s="11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47"/>
      <c r="B249" s="9"/>
      <c r="C249" s="47"/>
      <c r="D249" s="47"/>
      <c r="E249" s="47"/>
      <c r="F249" s="11"/>
      <c r="G249" s="11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47"/>
      <c r="B250" s="9"/>
      <c r="C250" s="47"/>
      <c r="D250" s="47"/>
      <c r="E250" s="47"/>
      <c r="F250" s="11"/>
      <c r="G250" s="11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47"/>
      <c r="B251" s="9"/>
      <c r="C251" s="47"/>
      <c r="D251" s="47"/>
      <c r="E251" s="47"/>
      <c r="F251" s="11"/>
      <c r="G251" s="11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47"/>
      <c r="B252" s="9"/>
      <c r="C252" s="47"/>
      <c r="D252" s="47"/>
      <c r="E252" s="47"/>
      <c r="F252" s="11"/>
      <c r="G252" s="11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47"/>
      <c r="B253" s="9"/>
      <c r="C253" s="47"/>
      <c r="D253" s="47"/>
      <c r="E253" s="47"/>
      <c r="F253" s="11"/>
      <c r="G253" s="11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47"/>
      <c r="B254" s="9"/>
      <c r="C254" s="47"/>
      <c r="D254" s="47"/>
      <c r="E254" s="47"/>
      <c r="F254" s="11"/>
      <c r="G254" s="11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47"/>
      <c r="B255" s="9"/>
      <c r="C255" s="47"/>
      <c r="D255" s="47"/>
      <c r="E255" s="47"/>
      <c r="F255" s="11"/>
      <c r="G255" s="11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47"/>
      <c r="B256" s="9"/>
      <c r="C256" s="47"/>
      <c r="D256" s="47"/>
      <c r="E256" s="47"/>
      <c r="F256" s="11"/>
      <c r="G256" s="11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47"/>
      <c r="B257" s="9"/>
      <c r="C257" s="47"/>
      <c r="D257" s="47"/>
      <c r="E257" s="47"/>
      <c r="F257" s="11"/>
      <c r="G257" s="11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47"/>
      <c r="B258" s="9"/>
      <c r="C258" s="47"/>
      <c r="D258" s="47"/>
      <c r="E258" s="47"/>
      <c r="F258" s="11"/>
      <c r="G258" s="11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47"/>
      <c r="B259" s="9"/>
      <c r="C259" s="47"/>
      <c r="D259" s="47"/>
      <c r="E259" s="47"/>
      <c r="F259" s="11"/>
      <c r="G259" s="11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47"/>
      <c r="B260" s="9"/>
      <c r="C260" s="47"/>
      <c r="D260" s="47"/>
      <c r="E260" s="47"/>
      <c r="F260" s="11"/>
      <c r="G260" s="11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47"/>
      <c r="B261" s="9"/>
      <c r="C261" s="47"/>
      <c r="D261" s="47"/>
      <c r="E261" s="47"/>
      <c r="F261" s="11"/>
      <c r="G261" s="11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47"/>
      <c r="B262" s="9"/>
      <c r="C262" s="47"/>
      <c r="D262" s="47"/>
      <c r="E262" s="47"/>
      <c r="F262" s="11"/>
      <c r="G262" s="11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47"/>
      <c r="B263" s="9"/>
      <c r="C263" s="47"/>
      <c r="D263" s="47"/>
      <c r="E263" s="47"/>
      <c r="F263" s="11"/>
      <c r="G263" s="11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47"/>
      <c r="B264" s="9"/>
      <c r="C264" s="47"/>
      <c r="D264" s="47"/>
      <c r="E264" s="47"/>
      <c r="F264" s="11"/>
      <c r="G264" s="11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47"/>
      <c r="B265" s="9"/>
      <c r="C265" s="47"/>
      <c r="D265" s="47"/>
      <c r="E265" s="47"/>
      <c r="F265" s="11"/>
      <c r="G265" s="11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47"/>
      <c r="B266" s="9"/>
      <c r="C266" s="47"/>
      <c r="D266" s="47"/>
      <c r="E266" s="47"/>
      <c r="F266" s="11"/>
      <c r="G266" s="11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47"/>
      <c r="B267" s="9"/>
      <c r="C267" s="47"/>
      <c r="D267" s="47"/>
      <c r="E267" s="47"/>
      <c r="F267" s="11"/>
      <c r="G267" s="11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47"/>
      <c r="B268" s="9"/>
      <c r="C268" s="47"/>
      <c r="D268" s="47"/>
      <c r="E268" s="47"/>
      <c r="F268" s="11"/>
      <c r="G268" s="11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47"/>
      <c r="B269" s="9"/>
      <c r="C269" s="47"/>
      <c r="D269" s="47"/>
      <c r="E269" s="47"/>
      <c r="F269" s="11"/>
      <c r="G269" s="11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47"/>
      <c r="B270" s="9"/>
      <c r="C270" s="47"/>
      <c r="D270" s="47"/>
      <c r="E270" s="47"/>
      <c r="F270" s="11"/>
      <c r="G270" s="11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47"/>
      <c r="B271" s="9"/>
      <c r="C271" s="47"/>
      <c r="D271" s="47"/>
      <c r="E271" s="47"/>
      <c r="F271" s="11"/>
      <c r="G271" s="11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47"/>
      <c r="B272" s="9"/>
      <c r="C272" s="47"/>
      <c r="D272" s="47"/>
      <c r="E272" s="47"/>
      <c r="F272" s="11"/>
      <c r="G272" s="11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47"/>
      <c r="B273" s="9"/>
      <c r="C273" s="47"/>
      <c r="D273" s="47"/>
      <c r="E273" s="47"/>
      <c r="F273" s="11"/>
      <c r="G273" s="11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47"/>
      <c r="B274" s="9"/>
      <c r="C274" s="47"/>
      <c r="D274" s="47"/>
      <c r="E274" s="47"/>
      <c r="F274" s="11"/>
      <c r="G274" s="11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47"/>
      <c r="B275" s="9"/>
      <c r="C275" s="47"/>
      <c r="D275" s="47"/>
      <c r="E275" s="47"/>
      <c r="F275" s="11"/>
      <c r="G275" s="11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47"/>
      <c r="B276" s="9"/>
      <c r="C276" s="47"/>
      <c r="D276" s="47"/>
      <c r="E276" s="47"/>
      <c r="F276" s="11"/>
      <c r="G276" s="11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47"/>
      <c r="B277" s="9"/>
      <c r="C277" s="47"/>
      <c r="D277" s="47"/>
      <c r="E277" s="47"/>
      <c r="F277" s="11"/>
      <c r="G277" s="11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47"/>
      <c r="B278" s="9"/>
      <c r="C278" s="47"/>
      <c r="D278" s="47"/>
      <c r="E278" s="47"/>
      <c r="F278" s="11"/>
      <c r="G278" s="11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47"/>
      <c r="B279" s="9"/>
      <c r="C279" s="47"/>
      <c r="D279" s="47"/>
      <c r="E279" s="47"/>
      <c r="F279" s="11"/>
      <c r="G279" s="11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47"/>
      <c r="B280" s="9"/>
      <c r="C280" s="47"/>
      <c r="D280" s="47"/>
      <c r="E280" s="47"/>
      <c r="F280" s="11"/>
      <c r="G280" s="11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47"/>
      <c r="B281" s="9"/>
      <c r="C281" s="47"/>
      <c r="D281" s="47"/>
      <c r="E281" s="47"/>
      <c r="F281" s="11"/>
      <c r="G281" s="11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47"/>
      <c r="B282" s="9"/>
      <c r="C282" s="47"/>
      <c r="D282" s="47"/>
      <c r="E282" s="47"/>
      <c r="F282" s="11"/>
      <c r="G282" s="11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47"/>
      <c r="B283" s="9"/>
      <c r="C283" s="47"/>
      <c r="D283" s="47"/>
      <c r="E283" s="47"/>
      <c r="F283" s="11"/>
      <c r="G283" s="11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47"/>
      <c r="B284" s="9"/>
      <c r="C284" s="47"/>
      <c r="D284" s="47"/>
      <c r="E284" s="47"/>
      <c r="F284" s="11"/>
      <c r="G284" s="11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47"/>
      <c r="B285" s="9"/>
      <c r="C285" s="47"/>
      <c r="D285" s="47"/>
      <c r="E285" s="47"/>
      <c r="F285" s="11"/>
      <c r="G285" s="11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47"/>
      <c r="B286" s="9"/>
      <c r="C286" s="47"/>
      <c r="D286" s="47"/>
      <c r="E286" s="47"/>
      <c r="F286" s="11"/>
      <c r="G286" s="11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47"/>
      <c r="B287" s="9"/>
      <c r="C287" s="47"/>
      <c r="D287" s="47"/>
      <c r="E287" s="47"/>
      <c r="F287" s="11"/>
      <c r="G287" s="11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47"/>
      <c r="B288" s="9"/>
      <c r="C288" s="47"/>
      <c r="D288" s="47"/>
      <c r="E288" s="47"/>
      <c r="F288" s="11"/>
      <c r="G288" s="11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47"/>
      <c r="B289" s="9"/>
      <c r="C289" s="47"/>
      <c r="D289" s="47"/>
      <c r="E289" s="47"/>
      <c r="F289" s="11"/>
      <c r="G289" s="11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47"/>
      <c r="B290" s="9"/>
      <c r="C290" s="47"/>
      <c r="D290" s="47"/>
      <c r="E290" s="47"/>
      <c r="F290" s="11"/>
      <c r="G290" s="11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47"/>
      <c r="B291" s="9"/>
      <c r="C291" s="47"/>
      <c r="D291" s="47"/>
      <c r="E291" s="47"/>
      <c r="F291" s="11"/>
      <c r="G291" s="11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47"/>
      <c r="B292" s="9"/>
      <c r="C292" s="47"/>
      <c r="D292" s="47"/>
      <c r="E292" s="47"/>
      <c r="F292" s="11"/>
      <c r="G292" s="11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47"/>
      <c r="B293" s="9"/>
      <c r="C293" s="47"/>
      <c r="D293" s="47"/>
      <c r="E293" s="47"/>
      <c r="F293" s="11"/>
      <c r="G293" s="11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47"/>
      <c r="B294" s="9"/>
      <c r="C294" s="47"/>
      <c r="D294" s="47"/>
      <c r="E294" s="47"/>
      <c r="F294" s="11"/>
      <c r="G294" s="11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47"/>
      <c r="B295" s="9"/>
      <c r="C295" s="47"/>
      <c r="D295" s="47"/>
      <c r="E295" s="47"/>
      <c r="F295" s="11"/>
      <c r="G295" s="11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47"/>
      <c r="B296" s="9"/>
      <c r="C296" s="47"/>
      <c r="D296" s="47"/>
      <c r="E296" s="47"/>
      <c r="F296" s="11"/>
      <c r="G296" s="11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47"/>
      <c r="B297" s="9"/>
      <c r="C297" s="47"/>
      <c r="D297" s="47"/>
      <c r="E297" s="47"/>
      <c r="F297" s="11"/>
      <c r="G297" s="11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47"/>
      <c r="B298" s="9"/>
      <c r="C298" s="47"/>
      <c r="D298" s="47"/>
      <c r="E298" s="47"/>
      <c r="F298" s="11"/>
      <c r="G298" s="11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47"/>
      <c r="B299" s="9"/>
      <c r="C299" s="47"/>
      <c r="D299" s="47"/>
      <c r="E299" s="47"/>
      <c r="F299" s="11"/>
      <c r="G299" s="11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47"/>
      <c r="B300" s="9"/>
      <c r="C300" s="47"/>
      <c r="D300" s="47"/>
      <c r="E300" s="47"/>
      <c r="F300" s="11"/>
      <c r="G300" s="11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47"/>
      <c r="B301" s="9"/>
      <c r="C301" s="47"/>
      <c r="D301" s="47"/>
      <c r="E301" s="47"/>
      <c r="F301" s="11"/>
      <c r="G301" s="11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47"/>
      <c r="B302" s="9"/>
      <c r="C302" s="47"/>
      <c r="D302" s="47"/>
      <c r="E302" s="47"/>
      <c r="F302" s="11"/>
      <c r="G302" s="11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47"/>
      <c r="B303" s="9"/>
      <c r="C303" s="47"/>
      <c r="D303" s="47"/>
      <c r="E303" s="47"/>
      <c r="F303" s="11"/>
      <c r="G303" s="11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47"/>
      <c r="B304" s="9"/>
      <c r="C304" s="47"/>
      <c r="D304" s="47"/>
      <c r="E304" s="47"/>
      <c r="F304" s="11"/>
      <c r="G304" s="11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47"/>
      <c r="B305" s="9"/>
      <c r="C305" s="47"/>
      <c r="D305" s="47"/>
      <c r="E305" s="47"/>
      <c r="F305" s="11"/>
      <c r="G305" s="11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47"/>
      <c r="B306" s="9"/>
      <c r="C306" s="47"/>
      <c r="D306" s="47"/>
      <c r="E306" s="47"/>
      <c r="F306" s="11"/>
      <c r="G306" s="11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47"/>
      <c r="B307" s="9"/>
      <c r="C307" s="47"/>
      <c r="D307" s="47"/>
      <c r="E307" s="47"/>
      <c r="F307" s="11"/>
      <c r="G307" s="11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47"/>
      <c r="B308" s="9"/>
      <c r="C308" s="47"/>
      <c r="D308" s="47"/>
      <c r="E308" s="47"/>
      <c r="F308" s="11"/>
      <c r="G308" s="11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47"/>
      <c r="B309" s="9"/>
      <c r="C309" s="47"/>
      <c r="D309" s="47"/>
      <c r="E309" s="47"/>
      <c r="F309" s="11"/>
      <c r="G309" s="11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47"/>
      <c r="B310" s="9"/>
      <c r="C310" s="47"/>
      <c r="D310" s="47"/>
      <c r="E310" s="47"/>
      <c r="F310" s="11"/>
      <c r="G310" s="11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47"/>
      <c r="B311" s="9"/>
      <c r="C311" s="47"/>
      <c r="D311" s="47"/>
      <c r="E311" s="47"/>
      <c r="F311" s="11"/>
      <c r="G311" s="11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47"/>
      <c r="B312" s="9"/>
      <c r="C312" s="47"/>
      <c r="D312" s="47"/>
      <c r="E312" s="47"/>
      <c r="F312" s="11"/>
      <c r="G312" s="11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47"/>
      <c r="B313" s="9"/>
      <c r="C313" s="47"/>
      <c r="D313" s="47"/>
      <c r="E313" s="47"/>
      <c r="F313" s="11"/>
      <c r="G313" s="11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47"/>
      <c r="B314" s="9"/>
      <c r="C314" s="47"/>
      <c r="D314" s="47"/>
      <c r="E314" s="47"/>
      <c r="F314" s="11"/>
      <c r="G314" s="11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47"/>
      <c r="B315" s="9"/>
      <c r="C315" s="47"/>
      <c r="D315" s="47"/>
      <c r="E315" s="47"/>
      <c r="F315" s="11"/>
      <c r="G315" s="11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47"/>
      <c r="B316" s="9"/>
      <c r="C316" s="47"/>
      <c r="D316" s="47"/>
      <c r="E316" s="47"/>
      <c r="F316" s="11"/>
      <c r="G316" s="11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47"/>
      <c r="B317" s="9"/>
      <c r="C317" s="47"/>
      <c r="D317" s="47"/>
      <c r="E317" s="47"/>
      <c r="F317" s="11"/>
      <c r="G317" s="11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47"/>
      <c r="B318" s="9"/>
      <c r="C318" s="47"/>
      <c r="D318" s="47"/>
      <c r="E318" s="47"/>
      <c r="F318" s="11"/>
      <c r="G318" s="11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47"/>
      <c r="B319" s="9"/>
      <c r="C319" s="47"/>
      <c r="D319" s="47"/>
      <c r="E319" s="47"/>
      <c r="F319" s="11"/>
      <c r="G319" s="11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47"/>
      <c r="B320" s="9"/>
      <c r="C320" s="47"/>
      <c r="D320" s="47"/>
      <c r="E320" s="47"/>
      <c r="F320" s="11"/>
      <c r="G320" s="11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47"/>
      <c r="B321" s="9"/>
      <c r="C321" s="47"/>
      <c r="D321" s="47"/>
      <c r="E321" s="47"/>
      <c r="F321" s="11"/>
      <c r="G321" s="11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47"/>
      <c r="B322" s="9"/>
      <c r="C322" s="47"/>
      <c r="D322" s="47"/>
      <c r="E322" s="47"/>
      <c r="F322" s="11"/>
      <c r="G322" s="11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47"/>
      <c r="B323" s="9"/>
      <c r="C323" s="47"/>
      <c r="D323" s="47"/>
      <c r="E323" s="47"/>
      <c r="F323" s="11"/>
      <c r="G323" s="11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47"/>
      <c r="B324" s="9"/>
      <c r="C324" s="47"/>
      <c r="D324" s="47"/>
      <c r="E324" s="47"/>
      <c r="F324" s="11"/>
      <c r="G324" s="11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47"/>
      <c r="B325" s="9"/>
      <c r="C325" s="47"/>
      <c r="D325" s="47"/>
      <c r="E325" s="47"/>
      <c r="F325" s="11"/>
      <c r="G325" s="11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47"/>
      <c r="B326" s="9"/>
      <c r="C326" s="47"/>
      <c r="D326" s="47"/>
      <c r="E326" s="47"/>
      <c r="F326" s="11"/>
      <c r="G326" s="11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47"/>
      <c r="B327" s="9"/>
      <c r="C327" s="47"/>
      <c r="D327" s="47"/>
      <c r="E327" s="47"/>
      <c r="F327" s="11"/>
      <c r="G327" s="11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47"/>
      <c r="B328" s="9"/>
      <c r="C328" s="47"/>
      <c r="D328" s="47"/>
      <c r="E328" s="47"/>
      <c r="F328" s="11"/>
      <c r="G328" s="11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47"/>
      <c r="B329" s="9"/>
      <c r="C329" s="47"/>
      <c r="D329" s="47"/>
      <c r="E329" s="47"/>
      <c r="F329" s="11"/>
      <c r="G329" s="11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47"/>
      <c r="B330" s="9"/>
      <c r="C330" s="47"/>
      <c r="D330" s="47"/>
      <c r="E330" s="47"/>
      <c r="F330" s="11"/>
      <c r="G330" s="11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47"/>
      <c r="B331" s="9"/>
      <c r="C331" s="47"/>
      <c r="D331" s="47"/>
      <c r="E331" s="47"/>
      <c r="F331" s="11"/>
      <c r="G331" s="11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47"/>
      <c r="B332" s="9"/>
      <c r="C332" s="47"/>
      <c r="D332" s="47"/>
      <c r="E332" s="47"/>
      <c r="F332" s="11"/>
      <c r="G332" s="11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47"/>
      <c r="B333" s="9"/>
      <c r="C333" s="47"/>
      <c r="D333" s="47"/>
      <c r="E333" s="47"/>
      <c r="F333" s="11"/>
      <c r="G333" s="11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47"/>
      <c r="B334" s="9"/>
      <c r="C334" s="47"/>
      <c r="D334" s="47"/>
      <c r="E334" s="47"/>
      <c r="F334" s="11"/>
      <c r="G334" s="11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47"/>
      <c r="B335" s="9"/>
      <c r="C335" s="47"/>
      <c r="D335" s="47"/>
      <c r="E335" s="47"/>
      <c r="F335" s="11"/>
      <c r="G335" s="11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47"/>
      <c r="B336" s="9"/>
      <c r="C336" s="47"/>
      <c r="D336" s="47"/>
      <c r="E336" s="47"/>
      <c r="F336" s="11"/>
      <c r="G336" s="11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47"/>
      <c r="B337" s="9"/>
      <c r="C337" s="47"/>
      <c r="D337" s="47"/>
      <c r="E337" s="47"/>
      <c r="F337" s="11"/>
      <c r="G337" s="11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47"/>
      <c r="B338" s="9"/>
      <c r="C338" s="47"/>
      <c r="D338" s="47"/>
      <c r="E338" s="47"/>
      <c r="F338" s="11"/>
      <c r="G338" s="11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47"/>
      <c r="B339" s="9"/>
      <c r="C339" s="47"/>
      <c r="D339" s="47"/>
      <c r="E339" s="47"/>
      <c r="F339" s="11"/>
      <c r="G339" s="11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47"/>
      <c r="B340" s="9"/>
      <c r="C340" s="47"/>
      <c r="D340" s="47"/>
      <c r="E340" s="47"/>
      <c r="F340" s="11"/>
      <c r="G340" s="11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47"/>
      <c r="B341" s="9"/>
      <c r="C341" s="47"/>
      <c r="D341" s="47"/>
      <c r="E341" s="47"/>
      <c r="F341" s="11"/>
      <c r="G341" s="11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47"/>
      <c r="B342" s="9"/>
      <c r="C342" s="47"/>
      <c r="D342" s="47"/>
      <c r="E342" s="47"/>
      <c r="F342" s="11"/>
      <c r="G342" s="11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47"/>
      <c r="B343" s="9"/>
      <c r="C343" s="47"/>
      <c r="D343" s="47"/>
      <c r="E343" s="47"/>
      <c r="F343" s="11"/>
      <c r="G343" s="11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47"/>
      <c r="B344" s="9"/>
      <c r="C344" s="47"/>
      <c r="D344" s="47"/>
      <c r="E344" s="47"/>
      <c r="F344" s="11"/>
      <c r="G344" s="11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47"/>
      <c r="B345" s="9"/>
      <c r="C345" s="47"/>
      <c r="D345" s="47"/>
      <c r="E345" s="47"/>
      <c r="F345" s="11"/>
      <c r="G345" s="11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47"/>
      <c r="B346" s="9"/>
      <c r="C346" s="47"/>
      <c r="D346" s="47"/>
      <c r="E346" s="47"/>
      <c r="F346" s="11"/>
      <c r="G346" s="11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47"/>
      <c r="B347" s="9"/>
      <c r="C347" s="47"/>
      <c r="D347" s="47"/>
      <c r="E347" s="47"/>
      <c r="F347" s="11"/>
      <c r="G347" s="11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47"/>
      <c r="B348" s="9"/>
      <c r="C348" s="47"/>
      <c r="D348" s="47"/>
      <c r="E348" s="47"/>
      <c r="F348" s="11"/>
      <c r="G348" s="11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47"/>
      <c r="B349" s="9"/>
      <c r="C349" s="47"/>
      <c r="D349" s="47"/>
      <c r="E349" s="47"/>
      <c r="F349" s="11"/>
      <c r="G349" s="11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47"/>
      <c r="B350" s="9"/>
      <c r="C350" s="47"/>
      <c r="D350" s="47"/>
      <c r="E350" s="47"/>
      <c r="F350" s="11"/>
      <c r="G350" s="11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47"/>
      <c r="B351" s="9"/>
      <c r="C351" s="47"/>
      <c r="D351" s="47"/>
      <c r="E351" s="47"/>
      <c r="F351" s="11"/>
      <c r="G351" s="11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47"/>
      <c r="B352" s="9"/>
      <c r="C352" s="47"/>
      <c r="D352" s="47"/>
      <c r="E352" s="47"/>
      <c r="F352" s="11"/>
      <c r="G352" s="11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47"/>
      <c r="B353" s="9"/>
      <c r="C353" s="47"/>
      <c r="D353" s="47"/>
      <c r="E353" s="47"/>
      <c r="F353" s="11"/>
      <c r="G353" s="11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47"/>
      <c r="B354" s="9"/>
      <c r="C354" s="47"/>
      <c r="D354" s="47"/>
      <c r="E354" s="47"/>
      <c r="F354" s="11"/>
      <c r="G354" s="11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47"/>
      <c r="B355" s="9"/>
      <c r="C355" s="47"/>
      <c r="D355" s="47"/>
      <c r="E355" s="47"/>
      <c r="F355" s="11"/>
      <c r="G355" s="11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47"/>
      <c r="B356" s="9"/>
      <c r="C356" s="47"/>
      <c r="D356" s="47"/>
      <c r="E356" s="47"/>
      <c r="F356" s="11"/>
      <c r="G356" s="11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47"/>
      <c r="B357" s="9"/>
      <c r="C357" s="47"/>
      <c r="D357" s="47"/>
      <c r="E357" s="47"/>
      <c r="F357" s="11"/>
      <c r="G357" s="11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47"/>
      <c r="B358" s="9"/>
      <c r="C358" s="47"/>
      <c r="D358" s="47"/>
      <c r="E358" s="47"/>
      <c r="F358" s="11"/>
      <c r="G358" s="11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47"/>
      <c r="B359" s="9"/>
      <c r="C359" s="47"/>
      <c r="D359" s="47"/>
      <c r="E359" s="47"/>
      <c r="F359" s="11"/>
      <c r="G359" s="11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47"/>
      <c r="B360" s="9"/>
      <c r="C360" s="47"/>
      <c r="D360" s="47"/>
      <c r="E360" s="47"/>
      <c r="F360" s="11"/>
      <c r="G360" s="11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47"/>
      <c r="B361" s="9"/>
      <c r="C361" s="47"/>
      <c r="D361" s="47"/>
      <c r="E361" s="47"/>
      <c r="F361" s="11"/>
      <c r="G361" s="11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47"/>
      <c r="B362" s="9"/>
      <c r="C362" s="47"/>
      <c r="D362" s="47"/>
      <c r="E362" s="47"/>
      <c r="F362" s="11"/>
      <c r="G362" s="11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47"/>
      <c r="B363" s="9"/>
      <c r="C363" s="47"/>
      <c r="D363" s="47"/>
      <c r="E363" s="47"/>
      <c r="F363" s="11"/>
      <c r="G363" s="11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47"/>
      <c r="B364" s="9"/>
      <c r="C364" s="47"/>
      <c r="D364" s="47"/>
      <c r="E364" s="47"/>
      <c r="F364" s="11"/>
      <c r="G364" s="11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47"/>
      <c r="B365" s="9"/>
      <c r="C365" s="47"/>
      <c r="D365" s="47"/>
      <c r="E365" s="47"/>
      <c r="F365" s="11"/>
      <c r="G365" s="11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47"/>
      <c r="B366" s="9"/>
      <c r="C366" s="47"/>
      <c r="D366" s="47"/>
      <c r="E366" s="47"/>
      <c r="F366" s="11"/>
      <c r="G366" s="11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47"/>
      <c r="B367" s="9"/>
      <c r="C367" s="47"/>
      <c r="D367" s="47"/>
      <c r="E367" s="47"/>
      <c r="F367" s="11"/>
      <c r="G367" s="11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47"/>
      <c r="B368" s="9"/>
      <c r="C368" s="47"/>
      <c r="D368" s="47"/>
      <c r="E368" s="47"/>
      <c r="F368" s="11"/>
      <c r="G368" s="11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47"/>
      <c r="B369" s="9"/>
      <c r="C369" s="47"/>
      <c r="D369" s="47"/>
      <c r="E369" s="47"/>
      <c r="F369" s="11"/>
      <c r="G369" s="11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47"/>
      <c r="B370" s="9"/>
      <c r="C370" s="47"/>
      <c r="D370" s="47"/>
      <c r="E370" s="47"/>
      <c r="F370" s="11"/>
      <c r="G370" s="11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47"/>
      <c r="B371" s="9"/>
      <c r="C371" s="47"/>
      <c r="D371" s="47"/>
      <c r="E371" s="47"/>
      <c r="F371" s="11"/>
      <c r="G371" s="11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47"/>
      <c r="B372" s="9"/>
      <c r="C372" s="47"/>
      <c r="D372" s="47"/>
      <c r="E372" s="47"/>
      <c r="F372" s="11"/>
      <c r="G372" s="11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47"/>
      <c r="B373" s="9"/>
      <c r="C373" s="47"/>
      <c r="D373" s="47"/>
      <c r="E373" s="47"/>
      <c r="F373" s="11"/>
      <c r="G373" s="11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47"/>
      <c r="B374" s="9"/>
      <c r="C374" s="47"/>
      <c r="D374" s="47"/>
      <c r="E374" s="47"/>
      <c r="F374" s="11"/>
      <c r="G374" s="11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47"/>
      <c r="B375" s="9"/>
      <c r="C375" s="47"/>
      <c r="D375" s="47"/>
      <c r="E375" s="47"/>
      <c r="F375" s="11"/>
      <c r="G375" s="11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47"/>
      <c r="B376" s="9"/>
      <c r="C376" s="47"/>
      <c r="D376" s="47"/>
      <c r="E376" s="47"/>
      <c r="F376" s="11"/>
      <c r="G376" s="11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47"/>
      <c r="B377" s="9"/>
      <c r="C377" s="47"/>
      <c r="D377" s="47"/>
      <c r="E377" s="47"/>
      <c r="F377" s="11"/>
      <c r="G377" s="11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47"/>
      <c r="B378" s="9"/>
      <c r="C378" s="47"/>
      <c r="D378" s="47"/>
      <c r="E378" s="47"/>
      <c r="F378" s="11"/>
      <c r="G378" s="11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47"/>
      <c r="B379" s="9"/>
      <c r="C379" s="47"/>
      <c r="D379" s="47"/>
      <c r="E379" s="47"/>
      <c r="F379" s="11"/>
      <c r="G379" s="11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47"/>
      <c r="B380" s="9"/>
      <c r="C380" s="47"/>
      <c r="D380" s="47"/>
      <c r="E380" s="47"/>
      <c r="F380" s="11"/>
      <c r="G380" s="11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47"/>
      <c r="B381" s="9"/>
      <c r="C381" s="47"/>
      <c r="D381" s="47"/>
      <c r="E381" s="47"/>
      <c r="F381" s="11"/>
      <c r="G381" s="11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47"/>
      <c r="B382" s="9"/>
      <c r="C382" s="47"/>
      <c r="D382" s="47"/>
      <c r="E382" s="47"/>
      <c r="F382" s="11"/>
      <c r="G382" s="11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47"/>
      <c r="B383" s="9"/>
      <c r="C383" s="47"/>
      <c r="D383" s="47"/>
      <c r="E383" s="47"/>
      <c r="F383" s="11"/>
      <c r="G383" s="11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47"/>
      <c r="B384" s="9"/>
      <c r="C384" s="47"/>
      <c r="D384" s="47"/>
      <c r="E384" s="47"/>
      <c r="F384" s="11"/>
      <c r="G384" s="11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47"/>
      <c r="B385" s="9"/>
      <c r="C385" s="47"/>
      <c r="D385" s="47"/>
      <c r="E385" s="47"/>
      <c r="F385" s="11"/>
      <c r="G385" s="11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47"/>
      <c r="B386" s="9"/>
      <c r="C386" s="47"/>
      <c r="D386" s="47"/>
      <c r="E386" s="47"/>
      <c r="F386" s="11"/>
      <c r="G386" s="11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47"/>
      <c r="B387" s="9"/>
      <c r="C387" s="47"/>
      <c r="D387" s="47"/>
      <c r="E387" s="47"/>
      <c r="F387" s="11"/>
      <c r="G387" s="11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47"/>
      <c r="B388" s="9"/>
      <c r="C388" s="47"/>
      <c r="D388" s="47"/>
      <c r="E388" s="47"/>
      <c r="F388" s="11"/>
      <c r="G388" s="11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47"/>
      <c r="B389" s="9"/>
      <c r="C389" s="47"/>
      <c r="D389" s="47"/>
      <c r="E389" s="47"/>
      <c r="F389" s="11"/>
      <c r="G389" s="11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47"/>
      <c r="B390" s="9"/>
      <c r="C390" s="47"/>
      <c r="D390" s="47"/>
      <c r="E390" s="47"/>
      <c r="F390" s="11"/>
      <c r="G390" s="11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47"/>
      <c r="B391" s="9"/>
      <c r="C391" s="47"/>
      <c r="D391" s="47"/>
      <c r="E391" s="47"/>
      <c r="F391" s="11"/>
      <c r="G391" s="11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47"/>
      <c r="B392" s="9"/>
      <c r="C392" s="47"/>
      <c r="D392" s="47"/>
      <c r="E392" s="47"/>
      <c r="F392" s="11"/>
      <c r="G392" s="11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47"/>
      <c r="B393" s="9"/>
      <c r="C393" s="47"/>
      <c r="D393" s="47"/>
      <c r="E393" s="47"/>
      <c r="F393" s="11"/>
      <c r="G393" s="11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47"/>
      <c r="B394" s="9"/>
      <c r="C394" s="47"/>
      <c r="D394" s="47"/>
      <c r="E394" s="47"/>
      <c r="F394" s="11"/>
      <c r="G394" s="11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47"/>
      <c r="B395" s="9"/>
      <c r="C395" s="47"/>
      <c r="D395" s="47"/>
      <c r="E395" s="47"/>
      <c r="F395" s="11"/>
      <c r="G395" s="11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47"/>
      <c r="B396" s="9"/>
      <c r="C396" s="47"/>
      <c r="D396" s="47"/>
      <c r="E396" s="47"/>
      <c r="F396" s="11"/>
      <c r="G396" s="11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47"/>
      <c r="B397" s="9"/>
      <c r="C397" s="47"/>
      <c r="D397" s="47"/>
      <c r="E397" s="47"/>
      <c r="F397" s="11"/>
      <c r="G397" s="11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47"/>
      <c r="B398" s="9"/>
      <c r="C398" s="47"/>
      <c r="D398" s="47"/>
      <c r="E398" s="47"/>
      <c r="F398" s="11"/>
      <c r="G398" s="11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47"/>
      <c r="B399" s="9"/>
      <c r="C399" s="47"/>
      <c r="D399" s="47"/>
      <c r="E399" s="47"/>
      <c r="F399" s="11"/>
      <c r="G399" s="11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47"/>
      <c r="B400" s="9"/>
      <c r="C400" s="47"/>
      <c r="D400" s="47"/>
      <c r="E400" s="47"/>
      <c r="F400" s="11"/>
      <c r="G400" s="11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47"/>
      <c r="B401" s="9"/>
      <c r="C401" s="47"/>
      <c r="D401" s="47"/>
      <c r="E401" s="47"/>
      <c r="F401" s="11"/>
      <c r="G401" s="11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47"/>
      <c r="B402" s="9"/>
      <c r="C402" s="47"/>
      <c r="D402" s="47"/>
      <c r="E402" s="47"/>
      <c r="F402" s="11"/>
      <c r="G402" s="11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47"/>
      <c r="B403" s="9"/>
      <c r="C403" s="47"/>
      <c r="D403" s="47"/>
      <c r="E403" s="47"/>
      <c r="F403" s="11"/>
      <c r="G403" s="11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47"/>
      <c r="B404" s="9"/>
      <c r="C404" s="47"/>
      <c r="D404" s="47"/>
      <c r="E404" s="47"/>
      <c r="F404" s="11"/>
      <c r="G404" s="11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47"/>
      <c r="B405" s="9"/>
      <c r="C405" s="47"/>
      <c r="D405" s="47"/>
      <c r="E405" s="47"/>
      <c r="F405" s="11"/>
      <c r="G405" s="11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47"/>
      <c r="B406" s="9"/>
      <c r="C406" s="47"/>
      <c r="D406" s="47"/>
      <c r="E406" s="47"/>
      <c r="F406" s="11"/>
      <c r="G406" s="11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47"/>
      <c r="B407" s="9"/>
      <c r="C407" s="47"/>
      <c r="D407" s="47"/>
      <c r="E407" s="47"/>
      <c r="F407" s="11"/>
      <c r="G407" s="11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47"/>
      <c r="B408" s="9"/>
      <c r="C408" s="47"/>
      <c r="D408" s="47"/>
      <c r="E408" s="47"/>
      <c r="F408" s="11"/>
      <c r="G408" s="11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47"/>
      <c r="B409" s="9"/>
      <c r="C409" s="47"/>
      <c r="D409" s="47"/>
      <c r="E409" s="47"/>
      <c r="F409" s="11"/>
      <c r="G409" s="11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47"/>
      <c r="B410" s="9"/>
      <c r="C410" s="47"/>
      <c r="D410" s="47"/>
      <c r="E410" s="47"/>
      <c r="F410" s="11"/>
      <c r="G410" s="11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47"/>
      <c r="B411" s="9"/>
      <c r="C411" s="47"/>
      <c r="D411" s="47"/>
      <c r="E411" s="47"/>
      <c r="F411" s="11"/>
      <c r="G411" s="11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47"/>
      <c r="B412" s="9"/>
      <c r="C412" s="47"/>
      <c r="D412" s="47"/>
      <c r="E412" s="47"/>
      <c r="F412" s="11"/>
      <c r="G412" s="11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47"/>
      <c r="B413" s="9"/>
      <c r="C413" s="47"/>
      <c r="D413" s="47"/>
      <c r="E413" s="47"/>
      <c r="F413" s="11"/>
      <c r="G413" s="11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47"/>
      <c r="B414" s="9"/>
      <c r="C414" s="47"/>
      <c r="D414" s="47"/>
      <c r="E414" s="47"/>
      <c r="F414" s="11"/>
      <c r="G414" s="11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47"/>
      <c r="B415" s="9"/>
      <c r="C415" s="47"/>
      <c r="D415" s="47"/>
      <c r="E415" s="47"/>
      <c r="F415" s="11"/>
      <c r="G415" s="11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47"/>
      <c r="B416" s="9"/>
      <c r="C416" s="47"/>
      <c r="D416" s="47"/>
      <c r="E416" s="47"/>
      <c r="F416" s="11"/>
      <c r="G416" s="11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47"/>
      <c r="B417" s="9"/>
      <c r="C417" s="47"/>
      <c r="D417" s="47"/>
      <c r="E417" s="47"/>
      <c r="F417" s="11"/>
      <c r="G417" s="11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47"/>
      <c r="B418" s="9"/>
      <c r="C418" s="47"/>
      <c r="D418" s="47"/>
      <c r="E418" s="47"/>
      <c r="F418" s="11"/>
      <c r="G418" s="11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47"/>
      <c r="B419" s="9"/>
      <c r="C419" s="47"/>
      <c r="D419" s="47"/>
      <c r="E419" s="47"/>
      <c r="F419" s="11"/>
      <c r="G419" s="11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47"/>
      <c r="B420" s="9"/>
      <c r="C420" s="47"/>
      <c r="D420" s="47"/>
      <c r="E420" s="47"/>
      <c r="F420" s="11"/>
      <c r="G420" s="11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47"/>
      <c r="B421" s="9"/>
      <c r="C421" s="47"/>
      <c r="D421" s="47"/>
      <c r="E421" s="47"/>
      <c r="F421" s="11"/>
      <c r="G421" s="11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47"/>
      <c r="B422" s="9"/>
      <c r="C422" s="47"/>
      <c r="D422" s="47"/>
      <c r="E422" s="47"/>
      <c r="F422" s="11"/>
      <c r="G422" s="11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47"/>
      <c r="B423" s="9"/>
      <c r="C423" s="47"/>
      <c r="D423" s="47"/>
      <c r="E423" s="47"/>
      <c r="F423" s="11"/>
      <c r="G423" s="11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47"/>
      <c r="B424" s="9"/>
      <c r="C424" s="47"/>
      <c r="D424" s="47"/>
      <c r="E424" s="47"/>
      <c r="F424" s="11"/>
      <c r="G424" s="11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47"/>
      <c r="B425" s="9"/>
      <c r="C425" s="47"/>
      <c r="D425" s="47"/>
      <c r="E425" s="47"/>
      <c r="F425" s="11"/>
      <c r="G425" s="11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47"/>
      <c r="B426" s="9"/>
      <c r="C426" s="47"/>
      <c r="D426" s="47"/>
      <c r="E426" s="47"/>
      <c r="F426" s="11"/>
      <c r="G426" s="11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47"/>
      <c r="B427" s="9"/>
      <c r="C427" s="47"/>
      <c r="D427" s="47"/>
      <c r="E427" s="47"/>
      <c r="F427" s="11"/>
      <c r="G427" s="11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47"/>
      <c r="B428" s="9"/>
      <c r="C428" s="47"/>
      <c r="D428" s="47"/>
      <c r="E428" s="47"/>
      <c r="F428" s="11"/>
      <c r="G428" s="11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47"/>
      <c r="B429" s="9"/>
      <c r="C429" s="47"/>
      <c r="D429" s="47"/>
      <c r="E429" s="47"/>
      <c r="F429" s="11"/>
      <c r="G429" s="11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47"/>
      <c r="B430" s="9"/>
      <c r="C430" s="47"/>
      <c r="D430" s="47"/>
      <c r="E430" s="47"/>
      <c r="F430" s="11"/>
      <c r="G430" s="11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47"/>
      <c r="B431" s="9"/>
      <c r="C431" s="47"/>
      <c r="D431" s="47"/>
      <c r="E431" s="47"/>
      <c r="F431" s="11"/>
      <c r="G431" s="11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47"/>
      <c r="B432" s="9"/>
      <c r="C432" s="47"/>
      <c r="D432" s="47"/>
      <c r="E432" s="47"/>
      <c r="F432" s="11"/>
      <c r="G432" s="11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47"/>
      <c r="B433" s="9"/>
      <c r="C433" s="47"/>
      <c r="D433" s="47"/>
      <c r="E433" s="47"/>
      <c r="F433" s="11"/>
      <c r="G433" s="11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47"/>
      <c r="B434" s="9"/>
      <c r="C434" s="47"/>
      <c r="D434" s="47"/>
      <c r="E434" s="47"/>
      <c r="F434" s="11"/>
      <c r="G434" s="11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47"/>
      <c r="B435" s="9"/>
      <c r="C435" s="47"/>
      <c r="D435" s="47"/>
      <c r="E435" s="47"/>
      <c r="F435" s="11"/>
      <c r="G435" s="11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47"/>
      <c r="B436" s="9"/>
      <c r="C436" s="47"/>
      <c r="D436" s="47"/>
      <c r="E436" s="47"/>
      <c r="F436" s="11"/>
      <c r="G436" s="11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47"/>
      <c r="B437" s="9"/>
      <c r="C437" s="47"/>
      <c r="D437" s="47"/>
      <c r="E437" s="47"/>
      <c r="F437" s="11"/>
      <c r="G437" s="11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47"/>
      <c r="B438" s="9"/>
      <c r="C438" s="47"/>
      <c r="D438" s="47"/>
      <c r="E438" s="47"/>
      <c r="F438" s="11"/>
      <c r="G438" s="11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47"/>
      <c r="B439" s="9"/>
      <c r="C439" s="47"/>
      <c r="D439" s="47"/>
      <c r="E439" s="47"/>
      <c r="F439" s="11"/>
      <c r="G439" s="11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47"/>
      <c r="B440" s="9"/>
      <c r="C440" s="47"/>
      <c r="D440" s="47"/>
      <c r="E440" s="47"/>
      <c r="F440" s="11"/>
      <c r="G440" s="11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47"/>
      <c r="B441" s="9"/>
      <c r="C441" s="47"/>
      <c r="D441" s="47"/>
      <c r="E441" s="47"/>
      <c r="F441" s="11"/>
      <c r="G441" s="11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47"/>
      <c r="B442" s="9"/>
      <c r="C442" s="47"/>
      <c r="D442" s="47"/>
      <c r="E442" s="47"/>
      <c r="F442" s="11"/>
      <c r="G442" s="11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47"/>
      <c r="B443" s="9"/>
      <c r="C443" s="47"/>
      <c r="D443" s="47"/>
      <c r="E443" s="47"/>
      <c r="F443" s="11"/>
      <c r="G443" s="11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47"/>
      <c r="B444" s="9"/>
      <c r="C444" s="47"/>
      <c r="D444" s="47"/>
      <c r="E444" s="47"/>
      <c r="F444" s="11"/>
      <c r="G444" s="11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47"/>
      <c r="B445" s="9"/>
      <c r="C445" s="47"/>
      <c r="D445" s="47"/>
      <c r="E445" s="47"/>
      <c r="F445" s="11"/>
      <c r="G445" s="11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47"/>
      <c r="B446" s="9"/>
      <c r="C446" s="47"/>
      <c r="D446" s="47"/>
      <c r="E446" s="47"/>
      <c r="F446" s="11"/>
      <c r="G446" s="11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47"/>
      <c r="B447" s="9"/>
      <c r="C447" s="47"/>
      <c r="D447" s="47"/>
      <c r="E447" s="47"/>
      <c r="F447" s="11"/>
      <c r="G447" s="11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47"/>
      <c r="B448" s="9"/>
      <c r="C448" s="47"/>
      <c r="D448" s="47"/>
      <c r="E448" s="47"/>
      <c r="F448" s="11"/>
      <c r="G448" s="11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47"/>
      <c r="B449" s="9"/>
      <c r="C449" s="47"/>
      <c r="D449" s="47"/>
      <c r="E449" s="47"/>
      <c r="F449" s="11"/>
      <c r="G449" s="11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47"/>
      <c r="B450" s="9"/>
      <c r="C450" s="47"/>
      <c r="D450" s="47"/>
      <c r="E450" s="47"/>
      <c r="F450" s="11"/>
      <c r="G450" s="11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47"/>
      <c r="B451" s="9"/>
      <c r="C451" s="47"/>
      <c r="D451" s="47"/>
      <c r="E451" s="47"/>
      <c r="F451" s="11"/>
      <c r="G451" s="11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47"/>
      <c r="B452" s="9"/>
      <c r="C452" s="47"/>
      <c r="D452" s="47"/>
      <c r="E452" s="47"/>
      <c r="F452" s="11"/>
      <c r="G452" s="11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47"/>
      <c r="B453" s="9"/>
      <c r="C453" s="47"/>
      <c r="D453" s="47"/>
      <c r="E453" s="47"/>
      <c r="F453" s="11"/>
      <c r="G453" s="11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47"/>
      <c r="B454" s="9"/>
      <c r="C454" s="47"/>
      <c r="D454" s="47"/>
      <c r="E454" s="47"/>
      <c r="F454" s="11"/>
      <c r="G454" s="11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47"/>
      <c r="B455" s="9"/>
      <c r="C455" s="47"/>
      <c r="D455" s="47"/>
      <c r="E455" s="47"/>
      <c r="F455" s="11"/>
      <c r="G455" s="11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47"/>
      <c r="B456" s="9"/>
      <c r="C456" s="47"/>
      <c r="D456" s="47"/>
      <c r="E456" s="47"/>
      <c r="F456" s="11"/>
      <c r="G456" s="11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47"/>
      <c r="B457" s="9"/>
      <c r="C457" s="47"/>
      <c r="D457" s="47"/>
      <c r="E457" s="47"/>
      <c r="F457" s="11"/>
      <c r="G457" s="11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47"/>
      <c r="B458" s="9"/>
      <c r="C458" s="47"/>
      <c r="D458" s="47"/>
      <c r="E458" s="47"/>
      <c r="F458" s="11"/>
      <c r="G458" s="11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47"/>
      <c r="B459" s="9"/>
      <c r="C459" s="47"/>
      <c r="D459" s="47"/>
      <c r="E459" s="47"/>
      <c r="F459" s="11"/>
      <c r="G459" s="11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47"/>
      <c r="B460" s="9"/>
      <c r="C460" s="47"/>
      <c r="D460" s="47"/>
      <c r="E460" s="47"/>
      <c r="F460" s="11"/>
      <c r="G460" s="11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47"/>
      <c r="B461" s="9"/>
      <c r="C461" s="47"/>
      <c r="D461" s="47"/>
      <c r="E461" s="47"/>
      <c r="F461" s="11"/>
      <c r="G461" s="11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47"/>
      <c r="B462" s="9"/>
      <c r="C462" s="47"/>
      <c r="D462" s="47"/>
      <c r="E462" s="47"/>
      <c r="F462" s="11"/>
      <c r="G462" s="11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47"/>
      <c r="B463" s="9"/>
      <c r="C463" s="47"/>
      <c r="D463" s="47"/>
      <c r="E463" s="47"/>
      <c r="F463" s="11"/>
      <c r="G463" s="11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47"/>
      <c r="B464" s="9"/>
      <c r="C464" s="47"/>
      <c r="D464" s="47"/>
      <c r="E464" s="47"/>
      <c r="F464" s="11"/>
      <c r="G464" s="11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47"/>
      <c r="B465" s="9"/>
      <c r="C465" s="47"/>
      <c r="D465" s="47"/>
      <c r="E465" s="47"/>
      <c r="F465" s="11"/>
      <c r="G465" s="11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47"/>
      <c r="B466" s="9"/>
      <c r="C466" s="47"/>
      <c r="D466" s="47"/>
      <c r="E466" s="47"/>
      <c r="F466" s="11"/>
      <c r="G466" s="11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47"/>
      <c r="B467" s="9"/>
      <c r="C467" s="47"/>
      <c r="D467" s="47"/>
      <c r="E467" s="47"/>
      <c r="F467" s="11"/>
      <c r="G467" s="11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47"/>
      <c r="B468" s="9"/>
      <c r="C468" s="47"/>
      <c r="D468" s="47"/>
      <c r="E468" s="47"/>
      <c r="F468" s="11"/>
      <c r="G468" s="11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47"/>
      <c r="B469" s="9"/>
      <c r="C469" s="47"/>
      <c r="D469" s="47"/>
      <c r="E469" s="47"/>
      <c r="F469" s="11"/>
      <c r="G469" s="11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47"/>
      <c r="B470" s="9"/>
      <c r="C470" s="47"/>
      <c r="D470" s="47"/>
      <c r="E470" s="47"/>
      <c r="F470" s="11"/>
      <c r="G470" s="11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47"/>
      <c r="B471" s="9"/>
      <c r="C471" s="47"/>
      <c r="D471" s="47"/>
      <c r="E471" s="47"/>
      <c r="F471" s="11"/>
      <c r="G471" s="11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47"/>
      <c r="B472" s="9"/>
      <c r="C472" s="47"/>
      <c r="D472" s="47"/>
      <c r="E472" s="47"/>
      <c r="F472" s="11"/>
      <c r="G472" s="11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47"/>
      <c r="B473" s="9"/>
      <c r="C473" s="47"/>
      <c r="D473" s="47"/>
      <c r="E473" s="47"/>
      <c r="F473" s="11"/>
      <c r="G473" s="11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47"/>
      <c r="B474" s="9"/>
      <c r="C474" s="47"/>
      <c r="D474" s="47"/>
      <c r="E474" s="47"/>
      <c r="F474" s="11"/>
      <c r="G474" s="11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47"/>
      <c r="B475" s="9"/>
      <c r="C475" s="47"/>
      <c r="D475" s="47"/>
      <c r="E475" s="47"/>
      <c r="F475" s="11"/>
      <c r="G475" s="11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47"/>
      <c r="B476" s="9"/>
      <c r="C476" s="47"/>
      <c r="D476" s="47"/>
      <c r="E476" s="47"/>
      <c r="F476" s="11"/>
      <c r="G476" s="11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47"/>
      <c r="B477" s="9"/>
      <c r="C477" s="47"/>
      <c r="D477" s="47"/>
      <c r="E477" s="47"/>
      <c r="F477" s="11"/>
      <c r="G477" s="11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47"/>
      <c r="B478" s="9"/>
      <c r="C478" s="47"/>
      <c r="D478" s="47"/>
      <c r="E478" s="47"/>
      <c r="F478" s="11"/>
      <c r="G478" s="11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47"/>
      <c r="B479" s="9"/>
      <c r="C479" s="47"/>
      <c r="D479" s="47"/>
      <c r="E479" s="47"/>
      <c r="F479" s="11"/>
      <c r="G479" s="11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47"/>
      <c r="B480" s="9"/>
      <c r="C480" s="47"/>
      <c r="D480" s="47"/>
      <c r="E480" s="47"/>
      <c r="F480" s="11"/>
      <c r="G480" s="11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47"/>
      <c r="B481" s="9"/>
      <c r="C481" s="47"/>
      <c r="D481" s="47"/>
      <c r="E481" s="47"/>
      <c r="F481" s="11"/>
      <c r="G481" s="11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47"/>
      <c r="B482" s="9"/>
      <c r="C482" s="47"/>
      <c r="D482" s="47"/>
      <c r="E482" s="47"/>
      <c r="F482" s="11"/>
      <c r="G482" s="11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47"/>
      <c r="B483" s="9"/>
      <c r="C483" s="47"/>
      <c r="D483" s="47"/>
      <c r="E483" s="47"/>
      <c r="F483" s="11"/>
      <c r="G483" s="11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47"/>
      <c r="B484" s="9"/>
      <c r="C484" s="47"/>
      <c r="D484" s="47"/>
      <c r="E484" s="47"/>
      <c r="F484" s="11"/>
      <c r="G484" s="11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47"/>
      <c r="B485" s="9"/>
      <c r="C485" s="47"/>
      <c r="D485" s="47"/>
      <c r="E485" s="47"/>
      <c r="F485" s="11"/>
      <c r="G485" s="11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47"/>
      <c r="B486" s="9"/>
      <c r="C486" s="47"/>
      <c r="D486" s="47"/>
      <c r="E486" s="47"/>
      <c r="F486" s="11"/>
      <c r="G486" s="11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47"/>
      <c r="B487" s="9"/>
      <c r="C487" s="47"/>
      <c r="D487" s="47"/>
      <c r="E487" s="47"/>
      <c r="F487" s="11"/>
      <c r="G487" s="11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47"/>
      <c r="B488" s="9"/>
      <c r="C488" s="47"/>
      <c r="D488" s="47"/>
      <c r="E488" s="47"/>
      <c r="F488" s="11"/>
      <c r="G488" s="11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47"/>
      <c r="B489" s="9"/>
      <c r="C489" s="47"/>
      <c r="D489" s="47"/>
      <c r="E489" s="47"/>
      <c r="F489" s="11"/>
      <c r="G489" s="11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47"/>
      <c r="B490" s="9"/>
      <c r="C490" s="47"/>
      <c r="D490" s="47"/>
      <c r="E490" s="47"/>
      <c r="F490" s="11"/>
      <c r="G490" s="11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47"/>
      <c r="B491" s="9"/>
      <c r="C491" s="47"/>
      <c r="D491" s="47"/>
      <c r="E491" s="47"/>
      <c r="F491" s="11"/>
      <c r="G491" s="11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47"/>
      <c r="B492" s="9"/>
      <c r="C492" s="47"/>
      <c r="D492" s="47"/>
      <c r="E492" s="47"/>
      <c r="F492" s="11"/>
      <c r="G492" s="11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47"/>
      <c r="B493" s="9"/>
      <c r="C493" s="47"/>
      <c r="D493" s="47"/>
      <c r="E493" s="47"/>
      <c r="F493" s="11"/>
      <c r="G493" s="11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47"/>
      <c r="B494" s="9"/>
      <c r="C494" s="47"/>
      <c r="D494" s="47"/>
      <c r="E494" s="47"/>
      <c r="F494" s="11"/>
      <c r="G494" s="11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47"/>
      <c r="B495" s="9"/>
      <c r="C495" s="47"/>
      <c r="D495" s="47"/>
      <c r="E495" s="47"/>
      <c r="F495" s="11"/>
      <c r="G495" s="11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47"/>
      <c r="B496" s="9"/>
      <c r="C496" s="47"/>
      <c r="D496" s="47"/>
      <c r="E496" s="47"/>
      <c r="F496" s="11"/>
      <c r="G496" s="11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47"/>
      <c r="B497" s="9"/>
      <c r="C497" s="47"/>
      <c r="D497" s="47"/>
      <c r="E497" s="47"/>
      <c r="F497" s="11"/>
      <c r="G497" s="11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47"/>
      <c r="B498" s="9"/>
      <c r="C498" s="47"/>
      <c r="D498" s="47"/>
      <c r="E498" s="47"/>
      <c r="F498" s="11"/>
      <c r="G498" s="11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47"/>
      <c r="B499" s="9"/>
      <c r="C499" s="47"/>
      <c r="D499" s="47"/>
      <c r="E499" s="47"/>
      <c r="F499" s="11"/>
      <c r="G499" s="11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47"/>
      <c r="B500" s="9"/>
      <c r="C500" s="47"/>
      <c r="D500" s="47"/>
      <c r="E500" s="47"/>
      <c r="F500" s="11"/>
      <c r="G500" s="11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47"/>
      <c r="B501" s="9"/>
      <c r="C501" s="47"/>
      <c r="D501" s="47"/>
      <c r="E501" s="47"/>
      <c r="F501" s="11"/>
      <c r="G501" s="11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47"/>
      <c r="B502" s="9"/>
      <c r="C502" s="47"/>
      <c r="D502" s="47"/>
      <c r="E502" s="47"/>
      <c r="F502" s="11"/>
      <c r="G502" s="11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47"/>
      <c r="B503" s="9"/>
      <c r="C503" s="47"/>
      <c r="D503" s="47"/>
      <c r="E503" s="47"/>
      <c r="F503" s="11"/>
      <c r="G503" s="11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47"/>
      <c r="B504" s="9"/>
      <c r="C504" s="47"/>
      <c r="D504" s="47"/>
      <c r="E504" s="47"/>
      <c r="F504" s="11"/>
      <c r="G504" s="11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47"/>
      <c r="B505" s="9"/>
      <c r="C505" s="47"/>
      <c r="D505" s="47"/>
      <c r="E505" s="47"/>
      <c r="F505" s="11"/>
      <c r="G505" s="11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47"/>
      <c r="B506" s="9"/>
      <c r="C506" s="47"/>
      <c r="D506" s="47"/>
      <c r="E506" s="47"/>
      <c r="F506" s="11"/>
      <c r="G506" s="11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47"/>
      <c r="B507" s="9"/>
      <c r="C507" s="47"/>
      <c r="D507" s="47"/>
      <c r="E507" s="47"/>
      <c r="F507" s="11"/>
      <c r="G507" s="11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47"/>
      <c r="B508" s="9"/>
      <c r="C508" s="47"/>
      <c r="D508" s="47"/>
      <c r="E508" s="47"/>
      <c r="F508" s="11"/>
      <c r="G508" s="11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47"/>
      <c r="B509" s="9"/>
      <c r="C509" s="47"/>
      <c r="D509" s="47"/>
      <c r="E509" s="47"/>
      <c r="F509" s="11"/>
      <c r="G509" s="11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47"/>
      <c r="B510" s="9"/>
      <c r="C510" s="47"/>
      <c r="D510" s="47"/>
      <c r="E510" s="47"/>
      <c r="F510" s="11"/>
      <c r="G510" s="11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47"/>
      <c r="B511" s="9"/>
      <c r="C511" s="47"/>
      <c r="D511" s="47"/>
      <c r="E511" s="47"/>
      <c r="F511" s="11"/>
      <c r="G511" s="11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47"/>
      <c r="B512" s="9"/>
      <c r="C512" s="47"/>
      <c r="D512" s="47"/>
      <c r="E512" s="47"/>
      <c r="F512" s="11"/>
      <c r="G512" s="11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47"/>
      <c r="B513" s="9"/>
      <c r="C513" s="47"/>
      <c r="D513" s="47"/>
      <c r="E513" s="47"/>
      <c r="F513" s="11"/>
      <c r="G513" s="11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47"/>
      <c r="B514" s="9"/>
      <c r="C514" s="47"/>
      <c r="D514" s="47"/>
      <c r="E514" s="47"/>
      <c r="F514" s="11"/>
      <c r="G514" s="11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47"/>
      <c r="B515" s="9"/>
      <c r="C515" s="47"/>
      <c r="D515" s="47"/>
      <c r="E515" s="47"/>
      <c r="F515" s="11"/>
      <c r="G515" s="11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47"/>
      <c r="B516" s="9"/>
      <c r="C516" s="47"/>
      <c r="D516" s="47"/>
      <c r="E516" s="47"/>
      <c r="F516" s="11"/>
      <c r="G516" s="11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47"/>
      <c r="B517" s="9"/>
      <c r="C517" s="47"/>
      <c r="D517" s="47"/>
      <c r="E517" s="47"/>
      <c r="F517" s="11"/>
      <c r="G517" s="11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47"/>
      <c r="B518" s="9"/>
      <c r="C518" s="47"/>
      <c r="D518" s="47"/>
      <c r="E518" s="47"/>
      <c r="F518" s="11"/>
      <c r="G518" s="11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47"/>
      <c r="B519" s="9"/>
      <c r="C519" s="47"/>
      <c r="D519" s="47"/>
      <c r="E519" s="47"/>
      <c r="F519" s="11"/>
      <c r="G519" s="11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47"/>
      <c r="B520" s="9"/>
      <c r="C520" s="47"/>
      <c r="D520" s="47"/>
      <c r="E520" s="47"/>
      <c r="F520" s="11"/>
      <c r="G520" s="11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47"/>
      <c r="B521" s="9"/>
      <c r="C521" s="47"/>
      <c r="D521" s="47"/>
      <c r="E521" s="47"/>
      <c r="F521" s="11"/>
      <c r="G521" s="11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47"/>
      <c r="B522" s="9"/>
      <c r="C522" s="47"/>
      <c r="D522" s="47"/>
      <c r="E522" s="47"/>
      <c r="F522" s="11"/>
      <c r="G522" s="11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47"/>
      <c r="B523" s="9"/>
      <c r="C523" s="47"/>
      <c r="D523" s="47"/>
      <c r="E523" s="47"/>
      <c r="F523" s="11"/>
      <c r="G523" s="11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47"/>
      <c r="B524" s="9"/>
      <c r="C524" s="47"/>
      <c r="D524" s="47"/>
      <c r="E524" s="47"/>
      <c r="F524" s="11"/>
      <c r="G524" s="11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47"/>
      <c r="B525" s="9"/>
      <c r="C525" s="47"/>
      <c r="D525" s="47"/>
      <c r="E525" s="47"/>
      <c r="F525" s="11"/>
      <c r="G525" s="11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47"/>
      <c r="B526" s="9"/>
      <c r="C526" s="47"/>
      <c r="D526" s="47"/>
      <c r="E526" s="47"/>
      <c r="F526" s="11"/>
      <c r="G526" s="11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47"/>
      <c r="B527" s="9"/>
      <c r="C527" s="47"/>
      <c r="D527" s="47"/>
      <c r="E527" s="47"/>
      <c r="F527" s="11"/>
      <c r="G527" s="11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47"/>
      <c r="B528" s="9"/>
      <c r="C528" s="47"/>
      <c r="D528" s="47"/>
      <c r="E528" s="47"/>
      <c r="F528" s="11"/>
      <c r="G528" s="11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47"/>
      <c r="B529" s="9"/>
      <c r="C529" s="47"/>
      <c r="D529" s="47"/>
      <c r="E529" s="47"/>
      <c r="F529" s="11"/>
      <c r="G529" s="11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47"/>
      <c r="B530" s="9"/>
      <c r="C530" s="47"/>
      <c r="D530" s="47"/>
      <c r="E530" s="47"/>
      <c r="F530" s="11"/>
      <c r="G530" s="11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47"/>
      <c r="B531" s="9"/>
      <c r="C531" s="47"/>
      <c r="D531" s="47"/>
      <c r="E531" s="47"/>
      <c r="F531" s="11"/>
      <c r="G531" s="11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47"/>
      <c r="B532" s="9"/>
      <c r="C532" s="47"/>
      <c r="D532" s="47"/>
      <c r="E532" s="47"/>
      <c r="F532" s="11"/>
      <c r="G532" s="11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47"/>
      <c r="B533" s="9"/>
      <c r="C533" s="47"/>
      <c r="D533" s="47"/>
      <c r="E533" s="47"/>
      <c r="F533" s="11"/>
      <c r="G533" s="11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47"/>
      <c r="B534" s="9"/>
      <c r="C534" s="47"/>
      <c r="D534" s="47"/>
      <c r="E534" s="47"/>
      <c r="F534" s="11"/>
      <c r="G534" s="11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47"/>
      <c r="B535" s="9"/>
      <c r="C535" s="47"/>
      <c r="D535" s="47"/>
      <c r="E535" s="47"/>
      <c r="F535" s="11"/>
      <c r="G535" s="11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47"/>
      <c r="B536" s="9"/>
      <c r="C536" s="47"/>
      <c r="D536" s="47"/>
      <c r="E536" s="47"/>
      <c r="F536" s="11"/>
      <c r="G536" s="11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47"/>
      <c r="B537" s="9"/>
      <c r="C537" s="47"/>
      <c r="D537" s="47"/>
      <c r="E537" s="47"/>
      <c r="F537" s="11"/>
      <c r="G537" s="11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47"/>
      <c r="B538" s="9"/>
      <c r="C538" s="47"/>
      <c r="D538" s="47"/>
      <c r="E538" s="47"/>
      <c r="F538" s="11"/>
      <c r="G538" s="11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47"/>
      <c r="B539" s="9"/>
      <c r="C539" s="47"/>
      <c r="D539" s="47"/>
      <c r="E539" s="47"/>
      <c r="F539" s="11"/>
      <c r="G539" s="11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47"/>
      <c r="B540" s="9"/>
      <c r="C540" s="47"/>
      <c r="D540" s="47"/>
      <c r="E540" s="47"/>
      <c r="F540" s="11"/>
      <c r="G540" s="11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47"/>
      <c r="B541" s="9"/>
      <c r="C541" s="47"/>
      <c r="D541" s="47"/>
      <c r="E541" s="47"/>
      <c r="F541" s="11"/>
      <c r="G541" s="11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47"/>
      <c r="B542" s="9"/>
      <c r="C542" s="47"/>
      <c r="D542" s="47"/>
      <c r="E542" s="47"/>
      <c r="F542" s="11"/>
      <c r="G542" s="11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47"/>
      <c r="B543" s="9"/>
      <c r="C543" s="47"/>
      <c r="D543" s="47"/>
      <c r="E543" s="47"/>
      <c r="F543" s="11"/>
      <c r="G543" s="11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47"/>
      <c r="B544" s="9"/>
      <c r="C544" s="47"/>
      <c r="D544" s="47"/>
      <c r="E544" s="47"/>
      <c r="F544" s="11"/>
      <c r="G544" s="11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47"/>
      <c r="B545" s="9"/>
      <c r="C545" s="47"/>
      <c r="D545" s="47"/>
      <c r="E545" s="47"/>
      <c r="F545" s="11"/>
      <c r="G545" s="11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47"/>
      <c r="B546" s="9"/>
      <c r="C546" s="47"/>
      <c r="D546" s="47"/>
      <c r="E546" s="47"/>
      <c r="F546" s="11"/>
      <c r="G546" s="11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47"/>
      <c r="B547" s="9"/>
      <c r="C547" s="47"/>
      <c r="D547" s="47"/>
      <c r="E547" s="47"/>
      <c r="F547" s="11"/>
      <c r="G547" s="11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47"/>
      <c r="B548" s="9"/>
      <c r="C548" s="47"/>
      <c r="D548" s="47"/>
      <c r="E548" s="47"/>
      <c r="F548" s="11"/>
      <c r="G548" s="11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47"/>
      <c r="B549" s="9"/>
      <c r="C549" s="47"/>
      <c r="D549" s="47"/>
      <c r="E549" s="47"/>
      <c r="F549" s="11"/>
      <c r="G549" s="11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47"/>
      <c r="B550" s="9"/>
      <c r="C550" s="47"/>
      <c r="D550" s="47"/>
      <c r="E550" s="47"/>
      <c r="F550" s="11"/>
      <c r="G550" s="11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47"/>
      <c r="B551" s="9"/>
      <c r="C551" s="47"/>
      <c r="D551" s="47"/>
      <c r="E551" s="47"/>
      <c r="F551" s="11"/>
      <c r="G551" s="11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47"/>
      <c r="B552" s="9"/>
      <c r="C552" s="47"/>
      <c r="D552" s="47"/>
      <c r="E552" s="47"/>
      <c r="F552" s="11"/>
      <c r="G552" s="11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47"/>
      <c r="B553" s="9"/>
      <c r="C553" s="47"/>
      <c r="D553" s="47"/>
      <c r="E553" s="47"/>
      <c r="F553" s="11"/>
      <c r="G553" s="11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47"/>
      <c r="B554" s="9"/>
      <c r="C554" s="47"/>
      <c r="D554" s="47"/>
      <c r="E554" s="47"/>
      <c r="F554" s="11"/>
      <c r="G554" s="11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47"/>
      <c r="B555" s="9"/>
      <c r="C555" s="47"/>
      <c r="D555" s="47"/>
      <c r="E555" s="47"/>
      <c r="F555" s="11"/>
      <c r="G555" s="11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47"/>
      <c r="B556" s="9"/>
      <c r="C556" s="47"/>
      <c r="D556" s="47"/>
      <c r="E556" s="47"/>
      <c r="F556" s="11"/>
      <c r="G556" s="11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47"/>
      <c r="B557" s="9"/>
      <c r="C557" s="47"/>
      <c r="D557" s="47"/>
      <c r="E557" s="47"/>
      <c r="F557" s="11"/>
      <c r="G557" s="11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47"/>
      <c r="B558" s="9"/>
      <c r="C558" s="47"/>
      <c r="D558" s="47"/>
      <c r="E558" s="47"/>
      <c r="F558" s="11"/>
      <c r="G558" s="11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47"/>
      <c r="B559" s="9"/>
      <c r="C559" s="47"/>
      <c r="D559" s="47"/>
      <c r="E559" s="47"/>
      <c r="F559" s="11"/>
      <c r="G559" s="11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47"/>
      <c r="B560" s="9"/>
      <c r="C560" s="47"/>
      <c r="D560" s="47"/>
      <c r="E560" s="47"/>
      <c r="F560" s="11"/>
      <c r="G560" s="11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47"/>
      <c r="B561" s="9"/>
      <c r="C561" s="47"/>
      <c r="D561" s="47"/>
      <c r="E561" s="47"/>
      <c r="F561" s="11"/>
      <c r="G561" s="11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47"/>
      <c r="B562" s="9"/>
      <c r="C562" s="47"/>
      <c r="D562" s="47"/>
      <c r="E562" s="47"/>
      <c r="F562" s="11"/>
      <c r="G562" s="11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47"/>
      <c r="B563" s="9"/>
      <c r="C563" s="47"/>
      <c r="D563" s="47"/>
      <c r="E563" s="47"/>
      <c r="F563" s="11"/>
      <c r="G563" s="11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47"/>
      <c r="B564" s="9"/>
      <c r="C564" s="47"/>
      <c r="D564" s="47"/>
      <c r="E564" s="47"/>
      <c r="F564" s="11"/>
      <c r="G564" s="11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47"/>
      <c r="B565" s="9"/>
      <c r="C565" s="47"/>
      <c r="D565" s="47"/>
      <c r="E565" s="47"/>
      <c r="F565" s="11"/>
      <c r="G565" s="11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47"/>
      <c r="B566" s="9"/>
      <c r="C566" s="47"/>
      <c r="D566" s="47"/>
      <c r="E566" s="47"/>
      <c r="F566" s="11"/>
      <c r="G566" s="11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47"/>
      <c r="B567" s="9"/>
      <c r="C567" s="47"/>
      <c r="D567" s="47"/>
      <c r="E567" s="47"/>
      <c r="F567" s="11"/>
      <c r="G567" s="11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47"/>
      <c r="B568" s="9"/>
      <c r="C568" s="47"/>
      <c r="D568" s="47"/>
      <c r="E568" s="47"/>
      <c r="F568" s="11"/>
      <c r="G568" s="11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47"/>
      <c r="B569" s="9"/>
      <c r="C569" s="47"/>
      <c r="D569" s="47"/>
      <c r="E569" s="47"/>
      <c r="F569" s="11"/>
      <c r="G569" s="11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47"/>
      <c r="B570" s="9"/>
      <c r="C570" s="47"/>
      <c r="D570" s="47"/>
      <c r="E570" s="47"/>
      <c r="F570" s="11"/>
      <c r="G570" s="11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47"/>
      <c r="B571" s="9"/>
      <c r="C571" s="47"/>
      <c r="D571" s="47"/>
      <c r="E571" s="47"/>
      <c r="F571" s="11"/>
      <c r="G571" s="11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47"/>
      <c r="B572" s="9"/>
      <c r="C572" s="47"/>
      <c r="D572" s="47"/>
      <c r="E572" s="47"/>
      <c r="F572" s="11"/>
      <c r="G572" s="11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47"/>
      <c r="B573" s="9"/>
      <c r="C573" s="47"/>
      <c r="D573" s="47"/>
      <c r="E573" s="47"/>
      <c r="F573" s="11"/>
      <c r="G573" s="11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47"/>
      <c r="B574" s="9"/>
      <c r="C574" s="47"/>
      <c r="D574" s="47"/>
      <c r="E574" s="47"/>
      <c r="F574" s="11"/>
      <c r="G574" s="11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47"/>
      <c r="B575" s="9"/>
      <c r="C575" s="47"/>
      <c r="D575" s="47"/>
      <c r="E575" s="47"/>
      <c r="F575" s="11"/>
      <c r="G575" s="11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47"/>
      <c r="B576" s="9"/>
      <c r="C576" s="47"/>
      <c r="D576" s="47"/>
      <c r="E576" s="47"/>
      <c r="F576" s="11"/>
      <c r="G576" s="11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47"/>
      <c r="B577" s="9"/>
      <c r="C577" s="47"/>
      <c r="D577" s="47"/>
      <c r="E577" s="47"/>
      <c r="F577" s="11"/>
      <c r="G577" s="11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47"/>
      <c r="B578" s="9"/>
      <c r="C578" s="47"/>
      <c r="D578" s="47"/>
      <c r="E578" s="47"/>
      <c r="F578" s="11"/>
      <c r="G578" s="11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47"/>
      <c r="B579" s="9"/>
      <c r="C579" s="47"/>
      <c r="D579" s="47"/>
      <c r="E579" s="47"/>
      <c r="F579" s="11"/>
      <c r="G579" s="11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47"/>
      <c r="B580" s="9"/>
      <c r="C580" s="47"/>
      <c r="D580" s="47"/>
      <c r="E580" s="47"/>
      <c r="F580" s="11"/>
      <c r="G580" s="11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47"/>
      <c r="B581" s="9"/>
      <c r="C581" s="47"/>
      <c r="D581" s="47"/>
      <c r="E581" s="47"/>
      <c r="F581" s="11"/>
      <c r="G581" s="11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47"/>
      <c r="B582" s="9"/>
      <c r="C582" s="47"/>
      <c r="D582" s="47"/>
      <c r="E582" s="47"/>
      <c r="F582" s="11"/>
      <c r="G582" s="11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47"/>
      <c r="B583" s="9"/>
      <c r="C583" s="47"/>
      <c r="D583" s="47"/>
      <c r="E583" s="47"/>
      <c r="F583" s="11"/>
      <c r="G583" s="11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47"/>
      <c r="B584" s="9"/>
      <c r="C584" s="47"/>
      <c r="D584" s="47"/>
      <c r="E584" s="47"/>
      <c r="F584" s="11"/>
      <c r="G584" s="11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47"/>
      <c r="B585" s="9"/>
      <c r="C585" s="47"/>
      <c r="D585" s="47"/>
      <c r="E585" s="47"/>
      <c r="F585" s="11"/>
      <c r="G585" s="11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47"/>
      <c r="B586" s="9"/>
      <c r="C586" s="47"/>
      <c r="D586" s="47"/>
      <c r="E586" s="47"/>
      <c r="F586" s="11"/>
      <c r="G586" s="11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47"/>
      <c r="B587" s="9"/>
      <c r="C587" s="47"/>
      <c r="D587" s="47"/>
      <c r="E587" s="47"/>
      <c r="F587" s="11"/>
      <c r="G587" s="11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47"/>
      <c r="B588" s="9"/>
      <c r="C588" s="47"/>
      <c r="D588" s="47"/>
      <c r="E588" s="47"/>
      <c r="F588" s="11"/>
      <c r="G588" s="11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47"/>
      <c r="B589" s="9"/>
      <c r="C589" s="47"/>
      <c r="D589" s="47"/>
      <c r="E589" s="47"/>
      <c r="F589" s="11"/>
      <c r="G589" s="11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47"/>
      <c r="B590" s="9"/>
      <c r="C590" s="47"/>
      <c r="D590" s="47"/>
      <c r="E590" s="47"/>
      <c r="F590" s="11"/>
      <c r="G590" s="11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47"/>
      <c r="B591" s="9"/>
      <c r="C591" s="47"/>
      <c r="D591" s="47"/>
      <c r="E591" s="47"/>
      <c r="F591" s="11"/>
      <c r="G591" s="11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47"/>
      <c r="B592" s="9"/>
      <c r="C592" s="47"/>
      <c r="D592" s="47"/>
      <c r="E592" s="47"/>
      <c r="F592" s="11"/>
      <c r="G592" s="11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47"/>
      <c r="B593" s="9"/>
      <c r="C593" s="47"/>
      <c r="D593" s="47"/>
      <c r="E593" s="47"/>
      <c r="F593" s="11"/>
      <c r="G593" s="11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47"/>
      <c r="B594" s="9"/>
      <c r="C594" s="47"/>
      <c r="D594" s="47"/>
      <c r="E594" s="47"/>
      <c r="F594" s="11"/>
      <c r="G594" s="11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47"/>
      <c r="B595" s="9"/>
      <c r="C595" s="47"/>
      <c r="D595" s="47"/>
      <c r="E595" s="47"/>
      <c r="F595" s="11"/>
      <c r="G595" s="11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47"/>
      <c r="B596" s="9"/>
      <c r="C596" s="47"/>
      <c r="D596" s="47"/>
      <c r="E596" s="47"/>
      <c r="F596" s="11"/>
      <c r="G596" s="11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47"/>
      <c r="B597" s="9"/>
      <c r="C597" s="47"/>
      <c r="D597" s="47"/>
      <c r="E597" s="47"/>
      <c r="F597" s="11"/>
      <c r="G597" s="11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47"/>
      <c r="B598" s="9"/>
      <c r="C598" s="47"/>
      <c r="D598" s="47"/>
      <c r="E598" s="47"/>
      <c r="F598" s="11"/>
      <c r="G598" s="11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47"/>
      <c r="B599" s="9"/>
      <c r="C599" s="47"/>
      <c r="D599" s="47"/>
      <c r="E599" s="47"/>
      <c r="F599" s="11"/>
      <c r="G599" s="11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47"/>
      <c r="B600" s="9"/>
      <c r="C600" s="47"/>
      <c r="D600" s="47"/>
      <c r="E600" s="47"/>
      <c r="F600" s="11"/>
      <c r="G600" s="11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47"/>
      <c r="B601" s="9"/>
      <c r="C601" s="47"/>
      <c r="D601" s="47"/>
      <c r="E601" s="47"/>
      <c r="F601" s="11"/>
      <c r="G601" s="11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47"/>
      <c r="B602" s="9"/>
      <c r="C602" s="47"/>
      <c r="D602" s="47"/>
      <c r="E602" s="47"/>
      <c r="F602" s="11"/>
      <c r="G602" s="11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47"/>
      <c r="B603" s="9"/>
      <c r="C603" s="47"/>
      <c r="D603" s="47"/>
      <c r="E603" s="47"/>
      <c r="F603" s="11"/>
      <c r="G603" s="11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47"/>
      <c r="B604" s="9"/>
      <c r="C604" s="47"/>
      <c r="D604" s="47"/>
      <c r="E604" s="47"/>
      <c r="F604" s="11"/>
      <c r="G604" s="11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47"/>
      <c r="B605" s="9"/>
      <c r="C605" s="47"/>
      <c r="D605" s="47"/>
      <c r="E605" s="47"/>
      <c r="F605" s="11"/>
      <c r="G605" s="11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47"/>
      <c r="B606" s="9"/>
      <c r="C606" s="47"/>
      <c r="D606" s="47"/>
      <c r="E606" s="47"/>
      <c r="F606" s="11"/>
      <c r="G606" s="11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47"/>
      <c r="B607" s="9"/>
      <c r="C607" s="47"/>
      <c r="D607" s="47"/>
      <c r="E607" s="47"/>
      <c r="F607" s="11"/>
      <c r="G607" s="11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47"/>
      <c r="B608" s="9"/>
      <c r="C608" s="47"/>
      <c r="D608" s="47"/>
      <c r="E608" s="47"/>
      <c r="F608" s="11"/>
      <c r="G608" s="11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47"/>
      <c r="B609" s="9"/>
      <c r="C609" s="47"/>
      <c r="D609" s="47"/>
      <c r="E609" s="47"/>
      <c r="F609" s="11"/>
      <c r="G609" s="11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47"/>
      <c r="B610" s="9"/>
      <c r="C610" s="47"/>
      <c r="D610" s="47"/>
      <c r="E610" s="47"/>
      <c r="F610" s="11"/>
      <c r="G610" s="11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47"/>
      <c r="B611" s="9"/>
      <c r="C611" s="47"/>
      <c r="D611" s="47"/>
      <c r="E611" s="47"/>
      <c r="F611" s="11"/>
      <c r="G611" s="11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47"/>
      <c r="B612" s="9"/>
      <c r="C612" s="47"/>
      <c r="D612" s="47"/>
      <c r="E612" s="47"/>
      <c r="F612" s="11"/>
      <c r="G612" s="11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47"/>
      <c r="B613" s="9"/>
      <c r="C613" s="47"/>
      <c r="D613" s="47"/>
      <c r="E613" s="47"/>
      <c r="F613" s="11"/>
      <c r="G613" s="11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47"/>
      <c r="B614" s="9"/>
      <c r="C614" s="47"/>
      <c r="D614" s="47"/>
      <c r="E614" s="47"/>
      <c r="F614" s="11"/>
      <c r="G614" s="11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47"/>
      <c r="B615" s="9"/>
      <c r="C615" s="47"/>
      <c r="D615" s="47"/>
      <c r="E615" s="47"/>
      <c r="F615" s="11"/>
      <c r="G615" s="11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47"/>
      <c r="B616" s="9"/>
      <c r="C616" s="47"/>
      <c r="D616" s="47"/>
      <c r="E616" s="47"/>
      <c r="F616" s="11"/>
      <c r="G616" s="11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47"/>
      <c r="B617" s="9"/>
      <c r="C617" s="47"/>
      <c r="D617" s="47"/>
      <c r="E617" s="47"/>
      <c r="F617" s="11"/>
      <c r="G617" s="11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47"/>
      <c r="B618" s="9"/>
      <c r="C618" s="47"/>
      <c r="D618" s="47"/>
      <c r="E618" s="47"/>
      <c r="F618" s="11"/>
      <c r="G618" s="11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47"/>
      <c r="B619" s="9"/>
      <c r="C619" s="47"/>
      <c r="D619" s="47"/>
      <c r="E619" s="47"/>
      <c r="F619" s="11"/>
      <c r="G619" s="11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47"/>
      <c r="B620" s="9"/>
      <c r="C620" s="47"/>
      <c r="D620" s="47"/>
      <c r="E620" s="47"/>
      <c r="F620" s="11"/>
      <c r="G620" s="11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47"/>
      <c r="B621" s="9"/>
      <c r="C621" s="47"/>
      <c r="D621" s="47"/>
      <c r="E621" s="47"/>
      <c r="F621" s="11"/>
      <c r="G621" s="11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47"/>
      <c r="B622" s="9"/>
      <c r="C622" s="47"/>
      <c r="D622" s="47"/>
      <c r="E622" s="47"/>
      <c r="F622" s="11"/>
      <c r="G622" s="11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47"/>
      <c r="B623" s="9"/>
      <c r="C623" s="47"/>
      <c r="D623" s="47"/>
      <c r="E623" s="47"/>
      <c r="F623" s="11"/>
      <c r="G623" s="11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47"/>
      <c r="B624" s="9"/>
      <c r="C624" s="47"/>
      <c r="D624" s="47"/>
      <c r="E624" s="47"/>
      <c r="F624" s="11"/>
      <c r="G624" s="11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47"/>
      <c r="B625" s="9"/>
      <c r="C625" s="47"/>
      <c r="D625" s="47"/>
      <c r="E625" s="47"/>
      <c r="F625" s="11"/>
      <c r="G625" s="11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47"/>
      <c r="B626" s="9"/>
      <c r="C626" s="47"/>
      <c r="D626" s="47"/>
      <c r="E626" s="47"/>
      <c r="F626" s="11"/>
      <c r="G626" s="11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47"/>
      <c r="B627" s="9"/>
      <c r="C627" s="47"/>
      <c r="D627" s="47"/>
      <c r="E627" s="47"/>
      <c r="F627" s="11"/>
      <c r="G627" s="11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47"/>
      <c r="B628" s="9"/>
      <c r="C628" s="47"/>
      <c r="D628" s="47"/>
      <c r="E628" s="47"/>
      <c r="F628" s="11"/>
      <c r="G628" s="11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47"/>
      <c r="B629" s="9"/>
      <c r="C629" s="47"/>
      <c r="D629" s="47"/>
      <c r="E629" s="47"/>
      <c r="F629" s="11"/>
      <c r="G629" s="11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47"/>
      <c r="B630" s="9"/>
      <c r="C630" s="47"/>
      <c r="D630" s="47"/>
      <c r="E630" s="47"/>
      <c r="F630" s="11"/>
      <c r="G630" s="11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47"/>
      <c r="B631" s="9"/>
      <c r="C631" s="47"/>
      <c r="D631" s="47"/>
      <c r="E631" s="47"/>
      <c r="F631" s="11"/>
      <c r="G631" s="11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47"/>
      <c r="B632" s="9"/>
      <c r="C632" s="47"/>
      <c r="D632" s="47"/>
      <c r="E632" s="47"/>
      <c r="F632" s="11"/>
      <c r="G632" s="11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47"/>
      <c r="B633" s="9"/>
      <c r="C633" s="47"/>
      <c r="D633" s="47"/>
      <c r="E633" s="47"/>
      <c r="F633" s="11"/>
      <c r="G633" s="11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47"/>
      <c r="B634" s="9"/>
      <c r="C634" s="47"/>
      <c r="D634" s="47"/>
      <c r="E634" s="47"/>
      <c r="F634" s="11"/>
      <c r="G634" s="11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47"/>
      <c r="B635" s="9"/>
      <c r="C635" s="47"/>
      <c r="D635" s="47"/>
      <c r="E635" s="47"/>
      <c r="F635" s="11"/>
      <c r="G635" s="11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47"/>
      <c r="B636" s="9"/>
      <c r="C636" s="47"/>
      <c r="D636" s="47"/>
      <c r="E636" s="47"/>
      <c r="F636" s="11"/>
      <c r="G636" s="11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47"/>
      <c r="B637" s="9"/>
      <c r="C637" s="47"/>
      <c r="D637" s="47"/>
      <c r="E637" s="47"/>
      <c r="F637" s="11"/>
      <c r="G637" s="11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47"/>
      <c r="B638" s="9"/>
      <c r="C638" s="47"/>
      <c r="D638" s="47"/>
      <c r="E638" s="47"/>
      <c r="F638" s="11"/>
      <c r="G638" s="11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47"/>
      <c r="B639" s="9"/>
      <c r="C639" s="47"/>
      <c r="D639" s="47"/>
      <c r="E639" s="47"/>
      <c r="F639" s="11"/>
      <c r="G639" s="11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47"/>
      <c r="B640" s="9"/>
      <c r="C640" s="47"/>
      <c r="D640" s="47"/>
      <c r="E640" s="47"/>
      <c r="F640" s="11"/>
      <c r="G640" s="11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47"/>
      <c r="B641" s="9"/>
      <c r="C641" s="47"/>
      <c r="D641" s="47"/>
      <c r="E641" s="47"/>
      <c r="F641" s="11"/>
      <c r="G641" s="11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47"/>
      <c r="B642" s="9"/>
      <c r="C642" s="47"/>
      <c r="D642" s="47"/>
      <c r="E642" s="47"/>
      <c r="F642" s="11"/>
      <c r="G642" s="11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47"/>
      <c r="B643" s="9"/>
      <c r="C643" s="47"/>
      <c r="D643" s="47"/>
      <c r="E643" s="47"/>
      <c r="F643" s="11"/>
      <c r="G643" s="11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47"/>
      <c r="B644" s="9"/>
      <c r="C644" s="47"/>
      <c r="D644" s="47"/>
      <c r="E644" s="47"/>
      <c r="F644" s="11"/>
      <c r="G644" s="11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47"/>
      <c r="B645" s="9"/>
      <c r="C645" s="47"/>
      <c r="D645" s="47"/>
      <c r="E645" s="47"/>
      <c r="F645" s="11"/>
      <c r="G645" s="11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47"/>
      <c r="B646" s="9"/>
      <c r="C646" s="47"/>
      <c r="D646" s="47"/>
      <c r="E646" s="47"/>
      <c r="F646" s="11"/>
      <c r="G646" s="11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47"/>
      <c r="B647" s="9"/>
      <c r="C647" s="47"/>
      <c r="D647" s="47"/>
      <c r="E647" s="47"/>
      <c r="F647" s="11"/>
      <c r="G647" s="11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47"/>
      <c r="B648" s="9"/>
      <c r="C648" s="47"/>
      <c r="D648" s="47"/>
      <c r="E648" s="47"/>
      <c r="F648" s="11"/>
      <c r="G648" s="11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47"/>
      <c r="B649" s="9"/>
      <c r="C649" s="47"/>
      <c r="D649" s="47"/>
      <c r="E649" s="47"/>
      <c r="F649" s="11"/>
      <c r="G649" s="11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47"/>
      <c r="B650" s="9"/>
      <c r="C650" s="47"/>
      <c r="D650" s="47"/>
      <c r="E650" s="47"/>
      <c r="F650" s="11"/>
      <c r="G650" s="11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47"/>
      <c r="B651" s="9"/>
      <c r="C651" s="47"/>
      <c r="D651" s="47"/>
      <c r="E651" s="47"/>
      <c r="F651" s="11"/>
      <c r="G651" s="11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47"/>
      <c r="B652" s="9"/>
      <c r="C652" s="47"/>
      <c r="D652" s="47"/>
      <c r="E652" s="47"/>
      <c r="F652" s="11"/>
      <c r="G652" s="11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47"/>
      <c r="B653" s="9"/>
      <c r="C653" s="47"/>
      <c r="D653" s="47"/>
      <c r="E653" s="47"/>
      <c r="F653" s="11"/>
      <c r="G653" s="11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47"/>
      <c r="B654" s="9"/>
      <c r="C654" s="47"/>
      <c r="D654" s="47"/>
      <c r="E654" s="47"/>
      <c r="F654" s="11"/>
      <c r="G654" s="11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47"/>
      <c r="B655" s="9"/>
      <c r="C655" s="47"/>
      <c r="D655" s="47"/>
      <c r="E655" s="47"/>
      <c r="F655" s="11"/>
      <c r="G655" s="11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47"/>
      <c r="B656" s="9"/>
      <c r="C656" s="47"/>
      <c r="D656" s="47"/>
      <c r="E656" s="47"/>
      <c r="F656" s="11"/>
      <c r="G656" s="11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47"/>
      <c r="B657" s="9"/>
      <c r="C657" s="47"/>
      <c r="D657" s="47"/>
      <c r="E657" s="47"/>
      <c r="F657" s="11"/>
      <c r="G657" s="11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47"/>
      <c r="B658" s="9"/>
      <c r="C658" s="47"/>
      <c r="D658" s="47"/>
      <c r="E658" s="47"/>
      <c r="F658" s="11"/>
      <c r="G658" s="11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47"/>
      <c r="B659" s="9"/>
      <c r="C659" s="47"/>
      <c r="D659" s="47"/>
      <c r="E659" s="47"/>
      <c r="F659" s="11"/>
      <c r="G659" s="11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47"/>
      <c r="B660" s="9"/>
      <c r="C660" s="47"/>
      <c r="D660" s="47"/>
      <c r="E660" s="47"/>
      <c r="F660" s="11"/>
      <c r="G660" s="11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47"/>
      <c r="B661" s="9"/>
      <c r="C661" s="47"/>
      <c r="D661" s="47"/>
      <c r="E661" s="47"/>
      <c r="F661" s="11"/>
      <c r="G661" s="11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47"/>
      <c r="B662" s="9"/>
      <c r="C662" s="47"/>
      <c r="D662" s="47"/>
      <c r="E662" s="47"/>
      <c r="F662" s="11"/>
      <c r="G662" s="11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47"/>
      <c r="B663" s="9"/>
      <c r="C663" s="47"/>
      <c r="D663" s="47"/>
      <c r="E663" s="47"/>
      <c r="F663" s="11"/>
      <c r="G663" s="11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47"/>
      <c r="B664" s="9"/>
      <c r="C664" s="47"/>
      <c r="D664" s="47"/>
      <c r="E664" s="47"/>
      <c r="F664" s="11"/>
      <c r="G664" s="11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47"/>
      <c r="B665" s="9"/>
      <c r="C665" s="47"/>
      <c r="D665" s="47"/>
      <c r="E665" s="47"/>
      <c r="F665" s="11"/>
      <c r="G665" s="11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47"/>
      <c r="B666" s="9"/>
      <c r="C666" s="47"/>
      <c r="D666" s="47"/>
      <c r="E666" s="47"/>
      <c r="F666" s="11"/>
      <c r="G666" s="11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47"/>
      <c r="B667" s="9"/>
      <c r="C667" s="47"/>
      <c r="D667" s="47"/>
      <c r="E667" s="47"/>
      <c r="F667" s="11"/>
      <c r="G667" s="11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47"/>
      <c r="B668" s="9"/>
      <c r="C668" s="47"/>
      <c r="D668" s="47"/>
      <c r="E668" s="47"/>
      <c r="F668" s="11"/>
      <c r="G668" s="11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47"/>
      <c r="B669" s="9"/>
      <c r="C669" s="47"/>
      <c r="D669" s="47"/>
      <c r="E669" s="47"/>
      <c r="F669" s="11"/>
      <c r="G669" s="11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47"/>
      <c r="B670" s="9"/>
      <c r="C670" s="47"/>
      <c r="D670" s="47"/>
      <c r="E670" s="47"/>
      <c r="F670" s="11"/>
      <c r="G670" s="11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47"/>
      <c r="B671" s="9"/>
      <c r="C671" s="47"/>
      <c r="D671" s="47"/>
      <c r="E671" s="47"/>
      <c r="F671" s="11"/>
      <c r="G671" s="11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47"/>
      <c r="B672" s="9"/>
      <c r="C672" s="47"/>
      <c r="D672" s="47"/>
      <c r="E672" s="47"/>
      <c r="F672" s="11"/>
      <c r="G672" s="11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47"/>
      <c r="B673" s="9"/>
      <c r="C673" s="47"/>
      <c r="D673" s="47"/>
      <c r="E673" s="47"/>
      <c r="F673" s="11"/>
      <c r="G673" s="11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47"/>
      <c r="B674" s="9"/>
      <c r="C674" s="47"/>
      <c r="D674" s="47"/>
      <c r="E674" s="47"/>
      <c r="F674" s="11"/>
      <c r="G674" s="11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47"/>
      <c r="B675" s="9"/>
      <c r="C675" s="47"/>
      <c r="D675" s="47"/>
      <c r="E675" s="47"/>
      <c r="F675" s="11"/>
      <c r="G675" s="11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47"/>
      <c r="B676" s="9"/>
      <c r="C676" s="47"/>
      <c r="D676" s="47"/>
      <c r="E676" s="47"/>
      <c r="F676" s="11"/>
      <c r="G676" s="11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47"/>
      <c r="B677" s="9"/>
      <c r="C677" s="47"/>
      <c r="D677" s="47"/>
      <c r="E677" s="47"/>
      <c r="F677" s="11"/>
      <c r="G677" s="11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47"/>
      <c r="B678" s="9"/>
      <c r="C678" s="47"/>
      <c r="D678" s="47"/>
      <c r="E678" s="47"/>
      <c r="F678" s="11"/>
      <c r="G678" s="11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47"/>
      <c r="B679" s="9"/>
      <c r="C679" s="47"/>
      <c r="D679" s="47"/>
      <c r="E679" s="47"/>
      <c r="F679" s="11"/>
      <c r="G679" s="11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47"/>
      <c r="B680" s="9"/>
      <c r="C680" s="47"/>
      <c r="D680" s="47"/>
      <c r="E680" s="47"/>
      <c r="F680" s="11"/>
      <c r="G680" s="11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47"/>
      <c r="B681" s="9"/>
      <c r="C681" s="47"/>
      <c r="D681" s="47"/>
      <c r="E681" s="47"/>
      <c r="F681" s="11"/>
      <c r="G681" s="11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47"/>
      <c r="B682" s="9"/>
      <c r="C682" s="47"/>
      <c r="D682" s="47"/>
      <c r="E682" s="47"/>
      <c r="F682" s="11"/>
      <c r="G682" s="11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47"/>
      <c r="B683" s="9"/>
      <c r="C683" s="47"/>
      <c r="D683" s="47"/>
      <c r="E683" s="47"/>
      <c r="F683" s="11"/>
      <c r="G683" s="11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47"/>
      <c r="B684" s="9"/>
      <c r="C684" s="47"/>
      <c r="D684" s="47"/>
      <c r="E684" s="47"/>
      <c r="F684" s="11"/>
      <c r="G684" s="11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47"/>
      <c r="B685" s="9"/>
      <c r="C685" s="47"/>
      <c r="D685" s="47"/>
      <c r="E685" s="47"/>
      <c r="F685" s="11"/>
      <c r="G685" s="11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47"/>
      <c r="B686" s="9"/>
      <c r="C686" s="47"/>
      <c r="D686" s="47"/>
      <c r="E686" s="47"/>
      <c r="F686" s="11"/>
      <c r="G686" s="11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47"/>
      <c r="B687" s="9"/>
      <c r="C687" s="47"/>
      <c r="D687" s="47"/>
      <c r="E687" s="47"/>
      <c r="F687" s="11"/>
      <c r="G687" s="11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47"/>
      <c r="B688" s="9"/>
      <c r="C688" s="47"/>
      <c r="D688" s="47"/>
      <c r="E688" s="47"/>
      <c r="F688" s="11"/>
      <c r="G688" s="11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47"/>
      <c r="B689" s="9"/>
      <c r="C689" s="47"/>
      <c r="D689" s="47"/>
      <c r="E689" s="47"/>
      <c r="F689" s="11"/>
      <c r="G689" s="11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47"/>
      <c r="B690" s="9"/>
      <c r="C690" s="47"/>
      <c r="D690" s="47"/>
      <c r="E690" s="47"/>
      <c r="F690" s="11"/>
      <c r="G690" s="11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47"/>
      <c r="B691" s="9"/>
      <c r="C691" s="47"/>
      <c r="D691" s="47"/>
      <c r="E691" s="47"/>
      <c r="F691" s="11"/>
      <c r="G691" s="11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47"/>
      <c r="B692" s="9"/>
      <c r="C692" s="47"/>
      <c r="D692" s="47"/>
      <c r="E692" s="47"/>
      <c r="F692" s="11"/>
      <c r="G692" s="11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47"/>
      <c r="B693" s="9"/>
      <c r="C693" s="47"/>
      <c r="D693" s="47"/>
      <c r="E693" s="47"/>
      <c r="F693" s="11"/>
      <c r="G693" s="11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47"/>
      <c r="B694" s="9"/>
      <c r="C694" s="47"/>
      <c r="D694" s="47"/>
      <c r="E694" s="47"/>
      <c r="F694" s="11"/>
      <c r="G694" s="11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47"/>
      <c r="B695" s="9"/>
      <c r="C695" s="47"/>
      <c r="D695" s="47"/>
      <c r="E695" s="47"/>
      <c r="F695" s="11"/>
      <c r="G695" s="11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47"/>
      <c r="B696" s="9"/>
      <c r="C696" s="47"/>
      <c r="D696" s="47"/>
      <c r="E696" s="47"/>
      <c r="F696" s="11"/>
      <c r="G696" s="11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47"/>
      <c r="B697" s="9"/>
      <c r="C697" s="47"/>
      <c r="D697" s="47"/>
      <c r="E697" s="47"/>
      <c r="F697" s="11"/>
      <c r="G697" s="11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47"/>
      <c r="B698" s="9"/>
      <c r="C698" s="47"/>
      <c r="D698" s="47"/>
      <c r="E698" s="47"/>
      <c r="F698" s="11"/>
      <c r="G698" s="11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47"/>
      <c r="B699" s="9"/>
      <c r="C699" s="47"/>
      <c r="D699" s="47"/>
      <c r="E699" s="47"/>
      <c r="F699" s="11"/>
      <c r="G699" s="11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47"/>
      <c r="B700" s="9"/>
      <c r="C700" s="47"/>
      <c r="D700" s="47"/>
      <c r="E700" s="47"/>
      <c r="F700" s="11"/>
      <c r="G700" s="11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47"/>
      <c r="B701" s="9"/>
      <c r="C701" s="47"/>
      <c r="D701" s="47"/>
      <c r="E701" s="47"/>
      <c r="F701" s="11"/>
      <c r="G701" s="11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47"/>
      <c r="B702" s="9"/>
      <c r="C702" s="47"/>
      <c r="D702" s="47"/>
      <c r="E702" s="47"/>
      <c r="F702" s="11"/>
      <c r="G702" s="11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47"/>
      <c r="B703" s="9"/>
      <c r="C703" s="47"/>
      <c r="D703" s="47"/>
      <c r="E703" s="47"/>
      <c r="F703" s="11"/>
      <c r="G703" s="11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47"/>
      <c r="B704" s="9"/>
      <c r="C704" s="47"/>
      <c r="D704" s="47"/>
      <c r="E704" s="47"/>
      <c r="F704" s="11"/>
      <c r="G704" s="11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47"/>
      <c r="B705" s="9"/>
      <c r="C705" s="47"/>
      <c r="D705" s="47"/>
      <c r="E705" s="47"/>
      <c r="F705" s="11"/>
      <c r="G705" s="11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47"/>
      <c r="B706" s="9"/>
      <c r="C706" s="47"/>
      <c r="D706" s="47"/>
      <c r="E706" s="47"/>
      <c r="F706" s="11"/>
      <c r="G706" s="11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47"/>
      <c r="B707" s="9"/>
      <c r="C707" s="47"/>
      <c r="D707" s="47"/>
      <c r="E707" s="47"/>
      <c r="F707" s="11"/>
      <c r="G707" s="11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47"/>
      <c r="B708" s="9"/>
      <c r="C708" s="47"/>
      <c r="D708" s="47"/>
      <c r="E708" s="47"/>
      <c r="F708" s="11"/>
      <c r="G708" s="11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47"/>
      <c r="B709" s="9"/>
      <c r="C709" s="47"/>
      <c r="D709" s="47"/>
      <c r="E709" s="47"/>
      <c r="F709" s="11"/>
      <c r="G709" s="11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47"/>
      <c r="B710" s="9"/>
      <c r="C710" s="47"/>
      <c r="D710" s="47"/>
      <c r="E710" s="47"/>
      <c r="F710" s="11"/>
      <c r="G710" s="11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47"/>
      <c r="B711" s="9"/>
      <c r="C711" s="47"/>
      <c r="D711" s="47"/>
      <c r="E711" s="47"/>
      <c r="F711" s="11"/>
      <c r="G711" s="11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47"/>
      <c r="B712" s="9"/>
      <c r="C712" s="47"/>
      <c r="D712" s="47"/>
      <c r="E712" s="47"/>
      <c r="F712" s="11"/>
      <c r="G712" s="11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47"/>
      <c r="B713" s="9"/>
      <c r="C713" s="47"/>
      <c r="D713" s="47"/>
      <c r="E713" s="47"/>
      <c r="F713" s="11"/>
      <c r="G713" s="11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47"/>
      <c r="B714" s="9"/>
      <c r="C714" s="47"/>
      <c r="D714" s="47"/>
      <c r="E714" s="47"/>
      <c r="F714" s="11"/>
      <c r="G714" s="11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47"/>
      <c r="B715" s="9"/>
      <c r="C715" s="47"/>
      <c r="D715" s="47"/>
      <c r="E715" s="47"/>
      <c r="F715" s="11"/>
      <c r="G715" s="11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47"/>
      <c r="B716" s="9"/>
      <c r="C716" s="47"/>
      <c r="D716" s="47"/>
      <c r="E716" s="47"/>
      <c r="F716" s="11"/>
      <c r="G716" s="11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47"/>
      <c r="B717" s="9"/>
      <c r="C717" s="47"/>
      <c r="D717" s="47"/>
      <c r="E717" s="47"/>
      <c r="F717" s="11"/>
      <c r="G717" s="11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47"/>
      <c r="B718" s="9"/>
      <c r="C718" s="47"/>
      <c r="D718" s="47"/>
      <c r="E718" s="47"/>
      <c r="F718" s="11"/>
      <c r="G718" s="11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47"/>
      <c r="B719" s="9"/>
      <c r="C719" s="47"/>
      <c r="D719" s="47"/>
      <c r="E719" s="47"/>
      <c r="F719" s="11"/>
      <c r="G719" s="11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47"/>
      <c r="B720" s="9"/>
      <c r="C720" s="47"/>
      <c r="D720" s="47"/>
      <c r="E720" s="47"/>
      <c r="F720" s="11"/>
      <c r="G720" s="11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47"/>
      <c r="B721" s="9"/>
      <c r="C721" s="47"/>
      <c r="D721" s="47"/>
      <c r="E721" s="47"/>
      <c r="F721" s="11"/>
      <c r="G721" s="11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47"/>
      <c r="B722" s="9"/>
      <c r="C722" s="47"/>
      <c r="D722" s="47"/>
      <c r="E722" s="47"/>
      <c r="F722" s="11"/>
      <c r="G722" s="11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47"/>
      <c r="B723" s="9"/>
      <c r="C723" s="47"/>
      <c r="D723" s="47"/>
      <c r="E723" s="47"/>
      <c r="F723" s="11"/>
      <c r="G723" s="11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47"/>
      <c r="B724" s="9"/>
      <c r="C724" s="47"/>
      <c r="D724" s="47"/>
      <c r="E724" s="47"/>
      <c r="F724" s="11"/>
      <c r="G724" s="11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47"/>
      <c r="B725" s="9"/>
      <c r="C725" s="47"/>
      <c r="D725" s="47"/>
      <c r="E725" s="47"/>
      <c r="F725" s="11"/>
      <c r="G725" s="11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47"/>
      <c r="B726" s="9"/>
      <c r="C726" s="47"/>
      <c r="D726" s="47"/>
      <c r="E726" s="47"/>
      <c r="F726" s="11"/>
      <c r="G726" s="11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47"/>
      <c r="B727" s="9"/>
      <c r="C727" s="47"/>
      <c r="D727" s="47"/>
      <c r="E727" s="47"/>
      <c r="F727" s="11"/>
      <c r="G727" s="11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47"/>
      <c r="B728" s="9"/>
      <c r="C728" s="47"/>
      <c r="D728" s="47"/>
      <c r="E728" s="47"/>
      <c r="F728" s="11"/>
      <c r="G728" s="11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47"/>
      <c r="B729" s="9"/>
      <c r="C729" s="47"/>
      <c r="D729" s="47"/>
      <c r="E729" s="47"/>
      <c r="F729" s="11"/>
      <c r="G729" s="11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47"/>
      <c r="B730" s="9"/>
      <c r="C730" s="47"/>
      <c r="D730" s="47"/>
      <c r="E730" s="47"/>
      <c r="F730" s="11"/>
      <c r="G730" s="11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47"/>
      <c r="B731" s="9"/>
      <c r="C731" s="47"/>
      <c r="D731" s="47"/>
      <c r="E731" s="47"/>
      <c r="F731" s="11"/>
      <c r="G731" s="11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47"/>
      <c r="B732" s="9"/>
      <c r="C732" s="47"/>
      <c r="D732" s="47"/>
      <c r="E732" s="47"/>
      <c r="F732" s="11"/>
      <c r="G732" s="11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47"/>
      <c r="B733" s="9"/>
      <c r="C733" s="47"/>
      <c r="D733" s="47"/>
      <c r="E733" s="47"/>
      <c r="F733" s="11"/>
      <c r="G733" s="11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47"/>
      <c r="B734" s="9"/>
      <c r="C734" s="47"/>
      <c r="D734" s="47"/>
      <c r="E734" s="47"/>
      <c r="F734" s="11"/>
      <c r="G734" s="11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47"/>
      <c r="B735" s="9"/>
      <c r="C735" s="47"/>
      <c r="D735" s="47"/>
      <c r="E735" s="47"/>
      <c r="F735" s="11"/>
      <c r="G735" s="11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47"/>
      <c r="B736" s="9"/>
      <c r="C736" s="47"/>
      <c r="D736" s="47"/>
      <c r="E736" s="47"/>
      <c r="F736" s="11"/>
      <c r="G736" s="11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47"/>
      <c r="B737" s="9"/>
      <c r="C737" s="47"/>
      <c r="D737" s="47"/>
      <c r="E737" s="47"/>
      <c r="F737" s="11"/>
      <c r="G737" s="11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47"/>
      <c r="B738" s="9"/>
      <c r="C738" s="47"/>
      <c r="D738" s="47"/>
      <c r="E738" s="47"/>
      <c r="F738" s="11"/>
      <c r="G738" s="11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47"/>
      <c r="B739" s="9"/>
      <c r="C739" s="47"/>
      <c r="D739" s="47"/>
      <c r="E739" s="47"/>
      <c r="F739" s="11"/>
      <c r="G739" s="11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47"/>
      <c r="B740" s="9"/>
      <c r="C740" s="47"/>
      <c r="D740" s="47"/>
      <c r="E740" s="47"/>
      <c r="F740" s="11"/>
      <c r="G740" s="11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47"/>
      <c r="B741" s="9"/>
      <c r="C741" s="47"/>
      <c r="D741" s="47"/>
      <c r="E741" s="47"/>
      <c r="F741" s="11"/>
      <c r="G741" s="11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47"/>
      <c r="B742" s="9"/>
      <c r="C742" s="47"/>
      <c r="D742" s="47"/>
      <c r="E742" s="47"/>
      <c r="F742" s="11"/>
      <c r="G742" s="11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47"/>
      <c r="B743" s="9"/>
      <c r="C743" s="47"/>
      <c r="D743" s="47"/>
      <c r="E743" s="47"/>
      <c r="F743" s="11"/>
      <c r="G743" s="11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47"/>
      <c r="B744" s="9"/>
      <c r="C744" s="47"/>
      <c r="D744" s="47"/>
      <c r="E744" s="47"/>
      <c r="F744" s="11"/>
      <c r="G744" s="11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47"/>
      <c r="B745" s="9"/>
      <c r="C745" s="47"/>
      <c r="D745" s="47"/>
      <c r="E745" s="47"/>
      <c r="F745" s="11"/>
      <c r="G745" s="11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47"/>
      <c r="B746" s="9"/>
      <c r="C746" s="47"/>
      <c r="D746" s="47"/>
      <c r="E746" s="47"/>
      <c r="F746" s="11"/>
      <c r="G746" s="11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47"/>
      <c r="B747" s="9"/>
      <c r="C747" s="47"/>
      <c r="D747" s="47"/>
      <c r="E747" s="47"/>
      <c r="F747" s="11"/>
      <c r="G747" s="11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47"/>
      <c r="B748" s="9"/>
      <c r="C748" s="47"/>
      <c r="D748" s="47"/>
      <c r="E748" s="47"/>
      <c r="F748" s="11"/>
      <c r="G748" s="11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47"/>
      <c r="B749" s="9"/>
      <c r="C749" s="47"/>
      <c r="D749" s="47"/>
      <c r="E749" s="47"/>
      <c r="F749" s="11"/>
      <c r="G749" s="11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47"/>
      <c r="B750" s="9"/>
      <c r="C750" s="47"/>
      <c r="D750" s="47"/>
      <c r="E750" s="47"/>
      <c r="F750" s="11"/>
      <c r="G750" s="11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47"/>
      <c r="B751" s="9"/>
      <c r="C751" s="47"/>
      <c r="D751" s="47"/>
      <c r="E751" s="47"/>
      <c r="F751" s="11"/>
      <c r="G751" s="11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47"/>
      <c r="B752" s="9"/>
      <c r="C752" s="47"/>
      <c r="D752" s="47"/>
      <c r="E752" s="47"/>
      <c r="F752" s="11"/>
      <c r="G752" s="11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47"/>
      <c r="B753" s="9"/>
      <c r="C753" s="47"/>
      <c r="D753" s="47"/>
      <c r="E753" s="47"/>
      <c r="F753" s="11"/>
      <c r="G753" s="11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47"/>
      <c r="B754" s="9"/>
      <c r="C754" s="47"/>
      <c r="D754" s="47"/>
      <c r="E754" s="47"/>
      <c r="F754" s="11"/>
      <c r="G754" s="11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47"/>
      <c r="B755" s="9"/>
      <c r="C755" s="47"/>
      <c r="D755" s="47"/>
      <c r="E755" s="47"/>
      <c r="F755" s="11"/>
      <c r="G755" s="11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47"/>
      <c r="B756" s="9"/>
      <c r="C756" s="47"/>
      <c r="D756" s="47"/>
      <c r="E756" s="47"/>
      <c r="F756" s="11"/>
      <c r="G756" s="11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47"/>
      <c r="B757" s="9"/>
      <c r="C757" s="47"/>
      <c r="D757" s="47"/>
      <c r="E757" s="47"/>
      <c r="F757" s="11"/>
      <c r="G757" s="11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47"/>
      <c r="B758" s="9"/>
      <c r="C758" s="47"/>
      <c r="D758" s="47"/>
      <c r="E758" s="47"/>
      <c r="F758" s="11"/>
      <c r="G758" s="11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47"/>
      <c r="B759" s="9"/>
      <c r="C759" s="47"/>
      <c r="D759" s="47"/>
      <c r="E759" s="47"/>
      <c r="F759" s="11"/>
      <c r="G759" s="11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47"/>
      <c r="B760" s="9"/>
      <c r="C760" s="47"/>
      <c r="D760" s="47"/>
      <c r="E760" s="47"/>
      <c r="F760" s="11"/>
      <c r="G760" s="11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47"/>
      <c r="B761" s="9"/>
      <c r="C761" s="47"/>
      <c r="D761" s="47"/>
      <c r="E761" s="47"/>
      <c r="F761" s="11"/>
      <c r="G761" s="11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47"/>
      <c r="B762" s="9"/>
      <c r="C762" s="47"/>
      <c r="D762" s="47"/>
      <c r="E762" s="47"/>
      <c r="F762" s="11"/>
      <c r="G762" s="11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47"/>
      <c r="B763" s="9"/>
      <c r="C763" s="47"/>
      <c r="D763" s="47"/>
      <c r="E763" s="47"/>
      <c r="F763" s="11"/>
      <c r="G763" s="11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47"/>
      <c r="B764" s="9"/>
      <c r="C764" s="47"/>
      <c r="D764" s="47"/>
      <c r="E764" s="47"/>
      <c r="F764" s="11"/>
      <c r="G764" s="11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47"/>
      <c r="B765" s="9"/>
      <c r="C765" s="47"/>
      <c r="D765" s="47"/>
      <c r="E765" s="47"/>
      <c r="F765" s="11"/>
      <c r="G765" s="11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47"/>
      <c r="B766" s="9"/>
      <c r="C766" s="47"/>
      <c r="D766" s="47"/>
      <c r="E766" s="47"/>
      <c r="F766" s="11"/>
      <c r="G766" s="11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47"/>
      <c r="B767" s="9"/>
      <c r="C767" s="47"/>
      <c r="D767" s="47"/>
      <c r="E767" s="47"/>
      <c r="F767" s="11"/>
      <c r="G767" s="11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47"/>
      <c r="B768" s="9"/>
      <c r="C768" s="47"/>
      <c r="D768" s="47"/>
      <c r="E768" s="47"/>
      <c r="F768" s="11"/>
      <c r="G768" s="11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47"/>
      <c r="B769" s="9"/>
      <c r="C769" s="47"/>
      <c r="D769" s="47"/>
      <c r="E769" s="47"/>
      <c r="F769" s="11"/>
      <c r="G769" s="11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47"/>
      <c r="B770" s="9"/>
      <c r="C770" s="47"/>
      <c r="D770" s="47"/>
      <c r="E770" s="47"/>
      <c r="F770" s="11"/>
      <c r="G770" s="11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47"/>
      <c r="B771" s="9"/>
      <c r="C771" s="47"/>
      <c r="D771" s="47"/>
      <c r="E771" s="47"/>
      <c r="F771" s="11"/>
      <c r="G771" s="11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47"/>
      <c r="B772" s="9"/>
      <c r="C772" s="47"/>
      <c r="D772" s="47"/>
      <c r="E772" s="47"/>
      <c r="F772" s="11"/>
      <c r="G772" s="11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47"/>
      <c r="B773" s="9"/>
      <c r="C773" s="47"/>
      <c r="D773" s="47"/>
      <c r="E773" s="47"/>
      <c r="F773" s="11"/>
      <c r="G773" s="11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47"/>
      <c r="B774" s="9"/>
      <c r="C774" s="47"/>
      <c r="D774" s="47"/>
      <c r="E774" s="47"/>
      <c r="F774" s="11"/>
      <c r="G774" s="11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47"/>
      <c r="B775" s="9"/>
      <c r="C775" s="47"/>
      <c r="D775" s="47"/>
      <c r="E775" s="47"/>
      <c r="F775" s="11"/>
      <c r="G775" s="11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47"/>
      <c r="B776" s="9"/>
      <c r="C776" s="47"/>
      <c r="D776" s="47"/>
      <c r="E776" s="47"/>
      <c r="F776" s="11"/>
      <c r="G776" s="11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47"/>
      <c r="B777" s="9"/>
      <c r="C777" s="47"/>
      <c r="D777" s="47"/>
      <c r="E777" s="47"/>
      <c r="F777" s="11"/>
      <c r="G777" s="11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47"/>
      <c r="B778" s="9"/>
      <c r="C778" s="47"/>
      <c r="D778" s="47"/>
      <c r="E778" s="47"/>
      <c r="F778" s="11"/>
      <c r="G778" s="11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47"/>
      <c r="B779" s="9"/>
      <c r="C779" s="47"/>
      <c r="D779" s="47"/>
      <c r="E779" s="47"/>
      <c r="F779" s="11"/>
      <c r="G779" s="11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47"/>
      <c r="B780" s="9"/>
      <c r="C780" s="47"/>
      <c r="D780" s="47"/>
      <c r="E780" s="47"/>
      <c r="F780" s="11"/>
      <c r="G780" s="11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47"/>
      <c r="B781" s="9"/>
      <c r="C781" s="47"/>
      <c r="D781" s="47"/>
      <c r="E781" s="47"/>
      <c r="F781" s="11"/>
      <c r="G781" s="11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47"/>
      <c r="B782" s="9"/>
      <c r="C782" s="47"/>
      <c r="D782" s="47"/>
      <c r="E782" s="47"/>
      <c r="F782" s="11"/>
      <c r="G782" s="11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47"/>
      <c r="B783" s="9"/>
      <c r="C783" s="47"/>
      <c r="D783" s="47"/>
      <c r="E783" s="47"/>
      <c r="F783" s="11"/>
      <c r="G783" s="11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47"/>
      <c r="B784" s="9"/>
      <c r="C784" s="47"/>
      <c r="D784" s="47"/>
      <c r="E784" s="47"/>
      <c r="F784" s="11"/>
      <c r="G784" s="11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47"/>
      <c r="B785" s="9"/>
      <c r="C785" s="47"/>
      <c r="D785" s="47"/>
      <c r="E785" s="47"/>
      <c r="F785" s="11"/>
      <c r="G785" s="11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47"/>
      <c r="B786" s="9"/>
      <c r="C786" s="47"/>
      <c r="D786" s="47"/>
      <c r="E786" s="47"/>
      <c r="F786" s="11"/>
      <c r="G786" s="11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47"/>
      <c r="B787" s="9"/>
      <c r="C787" s="47"/>
      <c r="D787" s="47"/>
      <c r="E787" s="47"/>
      <c r="F787" s="11"/>
      <c r="G787" s="11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47"/>
      <c r="B788" s="9"/>
      <c r="C788" s="47"/>
      <c r="D788" s="47"/>
      <c r="E788" s="47"/>
      <c r="F788" s="11"/>
      <c r="G788" s="11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47"/>
      <c r="B789" s="9"/>
      <c r="C789" s="47"/>
      <c r="D789" s="47"/>
      <c r="E789" s="47"/>
      <c r="F789" s="11"/>
      <c r="G789" s="11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47"/>
      <c r="B790" s="9"/>
      <c r="C790" s="47"/>
      <c r="D790" s="47"/>
      <c r="E790" s="47"/>
      <c r="F790" s="11"/>
      <c r="G790" s="11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47"/>
      <c r="B791" s="9"/>
      <c r="C791" s="47"/>
      <c r="D791" s="47"/>
      <c r="E791" s="47"/>
      <c r="F791" s="11"/>
      <c r="G791" s="11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47"/>
      <c r="B792" s="9"/>
      <c r="C792" s="47"/>
      <c r="D792" s="47"/>
      <c r="E792" s="47"/>
      <c r="F792" s="11"/>
      <c r="G792" s="11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47"/>
      <c r="B793" s="9"/>
      <c r="C793" s="47"/>
      <c r="D793" s="47"/>
      <c r="E793" s="47"/>
      <c r="F793" s="11"/>
      <c r="G793" s="11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47"/>
      <c r="B794" s="9"/>
      <c r="C794" s="47"/>
      <c r="D794" s="47"/>
      <c r="E794" s="47"/>
      <c r="F794" s="11"/>
      <c r="G794" s="11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47"/>
      <c r="B795" s="9"/>
      <c r="C795" s="47"/>
      <c r="D795" s="47"/>
      <c r="E795" s="47"/>
      <c r="F795" s="11"/>
      <c r="G795" s="11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47"/>
      <c r="B796" s="9"/>
      <c r="C796" s="47"/>
      <c r="D796" s="47"/>
      <c r="E796" s="47"/>
      <c r="F796" s="11"/>
      <c r="G796" s="11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47"/>
      <c r="B797" s="9"/>
      <c r="C797" s="47"/>
      <c r="D797" s="47"/>
      <c r="E797" s="47"/>
      <c r="F797" s="11"/>
      <c r="G797" s="11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47"/>
      <c r="B798" s="9"/>
      <c r="C798" s="47"/>
      <c r="D798" s="47"/>
      <c r="E798" s="47"/>
      <c r="F798" s="11"/>
      <c r="G798" s="11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47"/>
      <c r="B799" s="9"/>
      <c r="C799" s="47"/>
      <c r="D799" s="47"/>
      <c r="E799" s="47"/>
      <c r="F799" s="11"/>
      <c r="G799" s="11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47"/>
      <c r="B800" s="9"/>
      <c r="C800" s="47"/>
      <c r="D800" s="47"/>
      <c r="E800" s="47"/>
      <c r="F800" s="11"/>
      <c r="G800" s="11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47"/>
      <c r="B801" s="9"/>
      <c r="C801" s="47"/>
      <c r="D801" s="47"/>
      <c r="E801" s="47"/>
      <c r="F801" s="11"/>
      <c r="G801" s="11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47"/>
      <c r="B802" s="9"/>
      <c r="C802" s="47"/>
      <c r="D802" s="47"/>
      <c r="E802" s="47"/>
      <c r="F802" s="11"/>
      <c r="G802" s="11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47"/>
      <c r="B803" s="9"/>
      <c r="C803" s="47"/>
      <c r="D803" s="47"/>
      <c r="E803" s="47"/>
      <c r="F803" s="11"/>
      <c r="G803" s="11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47"/>
      <c r="B804" s="9"/>
      <c r="C804" s="47"/>
      <c r="D804" s="47"/>
      <c r="E804" s="47"/>
      <c r="F804" s="11"/>
      <c r="G804" s="11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47"/>
      <c r="B805" s="9"/>
      <c r="C805" s="47"/>
      <c r="D805" s="47"/>
      <c r="E805" s="47"/>
      <c r="F805" s="11"/>
      <c r="G805" s="11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47"/>
      <c r="B806" s="9"/>
      <c r="C806" s="47"/>
      <c r="D806" s="47"/>
      <c r="E806" s="47"/>
      <c r="F806" s="11"/>
      <c r="G806" s="11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47"/>
      <c r="B807" s="9"/>
      <c r="C807" s="47"/>
      <c r="D807" s="47"/>
      <c r="E807" s="47"/>
      <c r="F807" s="11"/>
      <c r="G807" s="11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47"/>
      <c r="B808" s="9"/>
      <c r="C808" s="47"/>
      <c r="D808" s="47"/>
      <c r="E808" s="47"/>
      <c r="F808" s="11"/>
      <c r="G808" s="11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47"/>
      <c r="B809" s="9"/>
      <c r="C809" s="47"/>
      <c r="D809" s="47"/>
      <c r="E809" s="47"/>
      <c r="F809" s="11"/>
      <c r="G809" s="11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47"/>
      <c r="B810" s="9"/>
      <c r="C810" s="47"/>
      <c r="D810" s="47"/>
      <c r="E810" s="47"/>
      <c r="F810" s="11"/>
      <c r="G810" s="11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47"/>
      <c r="B811" s="9"/>
      <c r="C811" s="47"/>
      <c r="D811" s="47"/>
      <c r="E811" s="47"/>
      <c r="F811" s="11"/>
      <c r="G811" s="11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47"/>
      <c r="B812" s="9"/>
      <c r="C812" s="47"/>
      <c r="D812" s="47"/>
      <c r="E812" s="47"/>
      <c r="F812" s="11"/>
      <c r="G812" s="11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47"/>
      <c r="B813" s="9"/>
      <c r="C813" s="47"/>
      <c r="D813" s="47"/>
      <c r="E813" s="47"/>
      <c r="F813" s="11"/>
      <c r="G813" s="11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47"/>
      <c r="B814" s="9"/>
      <c r="C814" s="47"/>
      <c r="D814" s="47"/>
      <c r="E814" s="47"/>
      <c r="F814" s="11"/>
      <c r="G814" s="11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47"/>
      <c r="B815" s="9"/>
      <c r="C815" s="47"/>
      <c r="D815" s="47"/>
      <c r="E815" s="47"/>
      <c r="F815" s="11"/>
      <c r="G815" s="11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47"/>
      <c r="B816" s="9"/>
      <c r="C816" s="47"/>
      <c r="D816" s="47"/>
      <c r="E816" s="47"/>
      <c r="F816" s="11"/>
      <c r="G816" s="11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47"/>
      <c r="B817" s="9"/>
      <c r="C817" s="47"/>
      <c r="D817" s="47"/>
      <c r="E817" s="47"/>
      <c r="F817" s="11"/>
      <c r="G817" s="11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47"/>
      <c r="B818" s="9"/>
      <c r="C818" s="47"/>
      <c r="D818" s="47"/>
      <c r="E818" s="47"/>
      <c r="F818" s="11"/>
      <c r="G818" s="11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47"/>
      <c r="B819" s="9"/>
      <c r="C819" s="47"/>
      <c r="D819" s="47"/>
      <c r="E819" s="47"/>
      <c r="F819" s="11"/>
      <c r="G819" s="11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47"/>
      <c r="B820" s="9"/>
      <c r="C820" s="47"/>
      <c r="D820" s="47"/>
      <c r="E820" s="47"/>
      <c r="F820" s="11"/>
      <c r="G820" s="11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47"/>
      <c r="B821" s="9"/>
      <c r="C821" s="47"/>
      <c r="D821" s="47"/>
      <c r="E821" s="47"/>
      <c r="F821" s="11"/>
      <c r="G821" s="11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47"/>
      <c r="B822" s="9"/>
      <c r="C822" s="47"/>
      <c r="D822" s="47"/>
      <c r="E822" s="47"/>
      <c r="F822" s="11"/>
      <c r="G822" s="11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47"/>
      <c r="B823" s="9"/>
      <c r="C823" s="47"/>
      <c r="D823" s="47"/>
      <c r="E823" s="47"/>
      <c r="F823" s="11"/>
      <c r="G823" s="11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47"/>
      <c r="B824" s="9"/>
      <c r="C824" s="47"/>
      <c r="D824" s="47"/>
      <c r="E824" s="47"/>
      <c r="F824" s="11"/>
      <c r="G824" s="11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47"/>
      <c r="B825" s="9"/>
      <c r="C825" s="47"/>
      <c r="D825" s="47"/>
      <c r="E825" s="47"/>
      <c r="F825" s="11"/>
      <c r="G825" s="11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47"/>
      <c r="B826" s="9"/>
      <c r="C826" s="47"/>
      <c r="D826" s="47"/>
      <c r="E826" s="47"/>
      <c r="F826" s="11"/>
      <c r="G826" s="11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47"/>
      <c r="B827" s="9"/>
      <c r="C827" s="47"/>
      <c r="D827" s="47"/>
      <c r="E827" s="47"/>
      <c r="F827" s="11"/>
      <c r="G827" s="11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47"/>
      <c r="B828" s="9"/>
      <c r="C828" s="47"/>
      <c r="D828" s="47"/>
      <c r="E828" s="47"/>
      <c r="F828" s="11"/>
      <c r="G828" s="11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47"/>
      <c r="B829" s="9"/>
      <c r="C829" s="47"/>
      <c r="D829" s="47"/>
      <c r="E829" s="47"/>
      <c r="F829" s="11"/>
      <c r="G829" s="11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47"/>
      <c r="B830" s="9"/>
      <c r="C830" s="47"/>
      <c r="D830" s="47"/>
      <c r="E830" s="47"/>
      <c r="F830" s="11"/>
      <c r="G830" s="11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47"/>
      <c r="B831" s="9"/>
      <c r="C831" s="47"/>
      <c r="D831" s="47"/>
      <c r="E831" s="47"/>
      <c r="F831" s="11"/>
      <c r="G831" s="11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47"/>
      <c r="B832" s="9"/>
      <c r="C832" s="47"/>
      <c r="D832" s="47"/>
      <c r="E832" s="47"/>
      <c r="F832" s="11"/>
      <c r="G832" s="11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47"/>
      <c r="B833" s="9"/>
      <c r="C833" s="47"/>
      <c r="D833" s="47"/>
      <c r="E833" s="47"/>
      <c r="F833" s="11"/>
      <c r="G833" s="11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47"/>
      <c r="B834" s="9"/>
      <c r="C834" s="47"/>
      <c r="D834" s="47"/>
      <c r="E834" s="47"/>
      <c r="F834" s="11"/>
      <c r="G834" s="11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47"/>
      <c r="B835" s="9"/>
      <c r="C835" s="47"/>
      <c r="D835" s="47"/>
      <c r="E835" s="47"/>
      <c r="F835" s="11"/>
      <c r="G835" s="11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47"/>
      <c r="B836" s="9"/>
      <c r="C836" s="47"/>
      <c r="D836" s="47"/>
      <c r="E836" s="47"/>
      <c r="F836" s="11"/>
      <c r="G836" s="11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47"/>
      <c r="B837" s="9"/>
      <c r="C837" s="47"/>
      <c r="D837" s="47"/>
      <c r="E837" s="47"/>
      <c r="F837" s="11"/>
      <c r="G837" s="11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47"/>
      <c r="B838" s="9"/>
      <c r="C838" s="47"/>
      <c r="D838" s="47"/>
      <c r="E838" s="47"/>
      <c r="F838" s="11"/>
      <c r="G838" s="11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47"/>
      <c r="B839" s="9"/>
      <c r="C839" s="47"/>
      <c r="D839" s="47"/>
      <c r="E839" s="47"/>
      <c r="F839" s="11"/>
      <c r="G839" s="11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47"/>
      <c r="B840" s="9"/>
      <c r="C840" s="47"/>
      <c r="D840" s="47"/>
      <c r="E840" s="47"/>
      <c r="F840" s="11"/>
      <c r="G840" s="11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47"/>
      <c r="B841" s="9"/>
      <c r="C841" s="47"/>
      <c r="D841" s="47"/>
      <c r="E841" s="47"/>
      <c r="F841" s="11"/>
      <c r="G841" s="11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47"/>
      <c r="B842" s="9"/>
      <c r="C842" s="47"/>
      <c r="D842" s="47"/>
      <c r="E842" s="47"/>
      <c r="F842" s="11"/>
      <c r="G842" s="11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47"/>
      <c r="B843" s="9"/>
      <c r="C843" s="47"/>
      <c r="D843" s="47"/>
      <c r="E843" s="47"/>
      <c r="F843" s="11"/>
      <c r="G843" s="11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47"/>
      <c r="B844" s="9"/>
      <c r="C844" s="47"/>
      <c r="D844" s="47"/>
      <c r="E844" s="47"/>
      <c r="F844" s="11"/>
      <c r="G844" s="11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47"/>
      <c r="B845" s="9"/>
      <c r="C845" s="47"/>
      <c r="D845" s="47"/>
      <c r="E845" s="47"/>
      <c r="F845" s="11"/>
      <c r="G845" s="11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47"/>
      <c r="B846" s="9"/>
      <c r="C846" s="47"/>
      <c r="D846" s="47"/>
      <c r="E846" s="47"/>
      <c r="F846" s="11"/>
      <c r="G846" s="11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47"/>
      <c r="B847" s="9"/>
      <c r="C847" s="47"/>
      <c r="D847" s="47"/>
      <c r="E847" s="47"/>
      <c r="F847" s="11"/>
      <c r="G847" s="11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47"/>
      <c r="B848" s="9"/>
      <c r="C848" s="47"/>
      <c r="D848" s="47"/>
      <c r="E848" s="47"/>
      <c r="F848" s="11"/>
      <c r="G848" s="11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47"/>
      <c r="B849" s="9"/>
      <c r="C849" s="47"/>
      <c r="D849" s="47"/>
      <c r="E849" s="47"/>
      <c r="F849" s="11"/>
      <c r="G849" s="11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47"/>
      <c r="B850" s="9"/>
      <c r="C850" s="47"/>
      <c r="D850" s="47"/>
      <c r="E850" s="47"/>
      <c r="F850" s="11"/>
      <c r="G850" s="11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47"/>
      <c r="B851" s="9"/>
      <c r="C851" s="47"/>
      <c r="D851" s="47"/>
      <c r="E851" s="47"/>
      <c r="F851" s="11"/>
      <c r="G851" s="11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47"/>
      <c r="B852" s="9"/>
      <c r="C852" s="47"/>
      <c r="D852" s="47"/>
      <c r="E852" s="47"/>
      <c r="F852" s="11"/>
      <c r="G852" s="11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47"/>
      <c r="B853" s="9"/>
      <c r="C853" s="47"/>
      <c r="D853" s="47"/>
      <c r="E853" s="47"/>
      <c r="F853" s="11"/>
      <c r="G853" s="11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47"/>
      <c r="B854" s="9"/>
      <c r="C854" s="47"/>
      <c r="D854" s="47"/>
      <c r="E854" s="47"/>
      <c r="F854" s="11"/>
      <c r="G854" s="11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47"/>
      <c r="B855" s="9"/>
      <c r="C855" s="47"/>
      <c r="D855" s="47"/>
      <c r="E855" s="47"/>
      <c r="F855" s="11"/>
      <c r="G855" s="11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47"/>
      <c r="B856" s="9"/>
      <c r="C856" s="47"/>
      <c r="D856" s="47"/>
      <c r="E856" s="47"/>
      <c r="F856" s="11"/>
      <c r="G856" s="11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47"/>
      <c r="B857" s="9"/>
      <c r="C857" s="47"/>
      <c r="D857" s="47"/>
      <c r="E857" s="47"/>
      <c r="F857" s="11"/>
      <c r="G857" s="11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47"/>
      <c r="B858" s="9"/>
      <c r="C858" s="47"/>
      <c r="D858" s="47"/>
      <c r="E858" s="47"/>
      <c r="F858" s="11"/>
      <c r="G858" s="11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47"/>
      <c r="B859" s="9"/>
      <c r="C859" s="47"/>
      <c r="D859" s="47"/>
      <c r="E859" s="47"/>
      <c r="F859" s="11"/>
      <c r="G859" s="11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47"/>
      <c r="B860" s="9"/>
      <c r="C860" s="47"/>
      <c r="D860" s="47"/>
      <c r="E860" s="47"/>
      <c r="F860" s="11"/>
      <c r="G860" s="11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47"/>
      <c r="B861" s="9"/>
      <c r="C861" s="47"/>
      <c r="D861" s="47"/>
      <c r="E861" s="47"/>
      <c r="F861" s="11"/>
      <c r="G861" s="11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47"/>
      <c r="B862" s="9"/>
      <c r="C862" s="47"/>
      <c r="D862" s="47"/>
      <c r="E862" s="47"/>
      <c r="F862" s="11"/>
      <c r="G862" s="11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47"/>
      <c r="B863" s="9"/>
      <c r="C863" s="47"/>
      <c r="D863" s="47"/>
      <c r="E863" s="47"/>
      <c r="F863" s="11"/>
      <c r="G863" s="11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47"/>
      <c r="B864" s="9"/>
      <c r="C864" s="47"/>
      <c r="D864" s="47"/>
      <c r="E864" s="47"/>
      <c r="F864" s="11"/>
      <c r="G864" s="11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47"/>
      <c r="B865" s="9"/>
      <c r="C865" s="47"/>
      <c r="D865" s="47"/>
      <c r="E865" s="47"/>
      <c r="F865" s="11"/>
      <c r="G865" s="11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47"/>
      <c r="B866" s="9"/>
      <c r="C866" s="47"/>
      <c r="D866" s="47"/>
      <c r="E866" s="47"/>
      <c r="F866" s="11"/>
      <c r="G866" s="11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47"/>
      <c r="B867" s="9"/>
      <c r="C867" s="47"/>
      <c r="D867" s="47"/>
      <c r="E867" s="47"/>
      <c r="F867" s="11"/>
      <c r="G867" s="11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47"/>
      <c r="B868" s="9"/>
      <c r="C868" s="47"/>
      <c r="D868" s="47"/>
      <c r="E868" s="47"/>
      <c r="F868" s="11"/>
      <c r="G868" s="11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47"/>
      <c r="B869" s="9"/>
      <c r="C869" s="47"/>
      <c r="D869" s="47"/>
      <c r="E869" s="47"/>
      <c r="F869" s="11"/>
      <c r="G869" s="11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47"/>
      <c r="B870" s="9"/>
      <c r="C870" s="47"/>
      <c r="D870" s="47"/>
      <c r="E870" s="47"/>
      <c r="F870" s="11"/>
      <c r="G870" s="11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47"/>
      <c r="B871" s="9"/>
      <c r="C871" s="47"/>
      <c r="D871" s="47"/>
      <c r="E871" s="47"/>
      <c r="F871" s="11"/>
      <c r="G871" s="11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47"/>
      <c r="B872" s="9"/>
      <c r="C872" s="47"/>
      <c r="D872" s="47"/>
      <c r="E872" s="47"/>
      <c r="F872" s="11"/>
      <c r="G872" s="11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47"/>
      <c r="B873" s="9"/>
      <c r="C873" s="47"/>
      <c r="D873" s="47"/>
      <c r="E873" s="47"/>
      <c r="F873" s="11"/>
      <c r="G873" s="11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47"/>
      <c r="B874" s="9"/>
      <c r="C874" s="47"/>
      <c r="D874" s="47"/>
      <c r="E874" s="47"/>
      <c r="F874" s="11"/>
      <c r="G874" s="11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47"/>
      <c r="B875" s="9"/>
      <c r="C875" s="47"/>
      <c r="D875" s="47"/>
      <c r="E875" s="47"/>
      <c r="F875" s="11"/>
      <c r="G875" s="11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47"/>
      <c r="B876" s="9"/>
      <c r="C876" s="47"/>
      <c r="D876" s="47"/>
      <c r="E876" s="47"/>
      <c r="F876" s="11"/>
      <c r="G876" s="11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47"/>
      <c r="B877" s="9"/>
      <c r="C877" s="47"/>
      <c r="D877" s="47"/>
      <c r="E877" s="47"/>
      <c r="F877" s="11"/>
      <c r="G877" s="11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47"/>
      <c r="B878" s="9"/>
      <c r="C878" s="47"/>
      <c r="D878" s="47"/>
      <c r="E878" s="47"/>
      <c r="F878" s="11"/>
      <c r="G878" s="11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47"/>
      <c r="B879" s="9"/>
      <c r="C879" s="47"/>
      <c r="D879" s="47"/>
      <c r="E879" s="47"/>
      <c r="F879" s="11"/>
      <c r="G879" s="11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47"/>
      <c r="B880" s="9"/>
      <c r="C880" s="47"/>
      <c r="D880" s="47"/>
      <c r="E880" s="47"/>
      <c r="F880" s="11"/>
      <c r="G880" s="11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47"/>
      <c r="B881" s="9"/>
      <c r="C881" s="47"/>
      <c r="D881" s="47"/>
      <c r="E881" s="47"/>
      <c r="F881" s="11"/>
      <c r="G881" s="11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47"/>
      <c r="B882" s="9"/>
      <c r="C882" s="47"/>
      <c r="D882" s="47"/>
      <c r="E882" s="47"/>
      <c r="F882" s="11"/>
      <c r="G882" s="11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47"/>
      <c r="B883" s="9"/>
      <c r="C883" s="47"/>
      <c r="D883" s="47"/>
      <c r="E883" s="47"/>
      <c r="F883" s="11"/>
      <c r="G883" s="11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47"/>
      <c r="B884" s="9"/>
      <c r="C884" s="47"/>
      <c r="D884" s="47"/>
      <c r="E884" s="47"/>
      <c r="F884" s="11"/>
      <c r="G884" s="11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47"/>
      <c r="B885" s="9"/>
      <c r="C885" s="47"/>
      <c r="D885" s="47"/>
      <c r="E885" s="47"/>
      <c r="F885" s="11"/>
      <c r="G885" s="11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47"/>
      <c r="B886" s="9"/>
      <c r="C886" s="47"/>
      <c r="D886" s="47"/>
      <c r="E886" s="47"/>
      <c r="F886" s="11"/>
      <c r="G886" s="11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47"/>
      <c r="B887" s="9"/>
      <c r="C887" s="47"/>
      <c r="D887" s="47"/>
      <c r="E887" s="47"/>
      <c r="F887" s="11"/>
      <c r="G887" s="11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47"/>
      <c r="B888" s="9"/>
      <c r="C888" s="47"/>
      <c r="D888" s="47"/>
      <c r="E888" s="47"/>
      <c r="F888" s="11"/>
      <c r="G888" s="11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47"/>
      <c r="B889" s="9"/>
      <c r="C889" s="47"/>
      <c r="D889" s="47"/>
      <c r="E889" s="47"/>
      <c r="F889" s="11"/>
      <c r="G889" s="11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47"/>
      <c r="B890" s="9"/>
      <c r="C890" s="47"/>
      <c r="D890" s="47"/>
      <c r="E890" s="47"/>
      <c r="F890" s="11"/>
      <c r="G890" s="11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47"/>
      <c r="B891" s="9"/>
      <c r="C891" s="47"/>
      <c r="D891" s="47"/>
      <c r="E891" s="47"/>
      <c r="F891" s="11"/>
      <c r="G891" s="11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47"/>
      <c r="B892" s="9"/>
      <c r="C892" s="47"/>
      <c r="D892" s="47"/>
      <c r="E892" s="47"/>
      <c r="F892" s="11"/>
      <c r="G892" s="11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47"/>
      <c r="B893" s="9"/>
      <c r="C893" s="47"/>
      <c r="D893" s="47"/>
      <c r="E893" s="47"/>
      <c r="F893" s="11"/>
      <c r="G893" s="11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47"/>
      <c r="B894" s="9"/>
      <c r="C894" s="47"/>
      <c r="D894" s="47"/>
      <c r="E894" s="47"/>
      <c r="F894" s="11"/>
      <c r="G894" s="11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47"/>
      <c r="B895" s="9"/>
      <c r="C895" s="47"/>
      <c r="D895" s="47"/>
      <c r="E895" s="47"/>
      <c r="F895" s="11"/>
      <c r="G895" s="11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47"/>
      <c r="B896" s="9"/>
      <c r="C896" s="47"/>
      <c r="D896" s="47"/>
      <c r="E896" s="47"/>
      <c r="F896" s="11"/>
      <c r="G896" s="11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47"/>
      <c r="B897" s="9"/>
      <c r="C897" s="47"/>
      <c r="D897" s="47"/>
      <c r="E897" s="47"/>
      <c r="F897" s="11"/>
      <c r="G897" s="11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47"/>
      <c r="B898" s="9"/>
      <c r="C898" s="47"/>
      <c r="D898" s="47"/>
      <c r="E898" s="47"/>
      <c r="F898" s="11"/>
      <c r="G898" s="11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47"/>
      <c r="B899" s="9"/>
      <c r="C899" s="47"/>
      <c r="D899" s="47"/>
      <c r="E899" s="47"/>
      <c r="F899" s="11"/>
      <c r="G899" s="11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47"/>
      <c r="B900" s="9"/>
      <c r="C900" s="47"/>
      <c r="D900" s="47"/>
      <c r="E900" s="47"/>
      <c r="F900" s="11"/>
      <c r="G900" s="11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47"/>
      <c r="B901" s="9"/>
      <c r="C901" s="47"/>
      <c r="D901" s="47"/>
      <c r="E901" s="47"/>
      <c r="F901" s="11"/>
      <c r="G901" s="11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47"/>
      <c r="B902" s="9"/>
      <c r="C902" s="47"/>
      <c r="D902" s="47"/>
      <c r="E902" s="47"/>
      <c r="F902" s="11"/>
      <c r="G902" s="11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47"/>
      <c r="B903" s="9"/>
      <c r="C903" s="47"/>
      <c r="D903" s="47"/>
      <c r="E903" s="47"/>
      <c r="F903" s="11"/>
      <c r="G903" s="11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47"/>
      <c r="B904" s="9"/>
      <c r="C904" s="47"/>
      <c r="D904" s="47"/>
      <c r="E904" s="47"/>
      <c r="F904" s="11"/>
      <c r="G904" s="11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47"/>
      <c r="B905" s="9"/>
      <c r="C905" s="47"/>
      <c r="D905" s="47"/>
      <c r="E905" s="47"/>
      <c r="F905" s="11"/>
      <c r="G905" s="11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47"/>
      <c r="B906" s="9"/>
      <c r="C906" s="47"/>
      <c r="D906" s="47"/>
      <c r="E906" s="47"/>
      <c r="F906" s="11"/>
      <c r="G906" s="11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47"/>
      <c r="B907" s="9"/>
      <c r="C907" s="47"/>
      <c r="D907" s="47"/>
      <c r="E907" s="47"/>
      <c r="F907" s="11"/>
      <c r="G907" s="11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47"/>
      <c r="B908" s="9"/>
      <c r="C908" s="47"/>
      <c r="D908" s="47"/>
      <c r="E908" s="47"/>
      <c r="F908" s="11"/>
      <c r="G908" s="11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47"/>
      <c r="B909" s="9"/>
      <c r="C909" s="47"/>
      <c r="D909" s="47"/>
      <c r="E909" s="47"/>
      <c r="F909" s="11"/>
      <c r="G909" s="11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47"/>
      <c r="B910" s="9"/>
      <c r="C910" s="47"/>
      <c r="D910" s="47"/>
      <c r="E910" s="47"/>
      <c r="F910" s="11"/>
      <c r="G910" s="11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47"/>
      <c r="B911" s="9"/>
      <c r="C911" s="47"/>
      <c r="D911" s="47"/>
      <c r="E911" s="47"/>
      <c r="F911" s="11"/>
      <c r="G911" s="11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47"/>
      <c r="B912" s="9"/>
      <c r="C912" s="47"/>
      <c r="D912" s="47"/>
      <c r="E912" s="47"/>
      <c r="F912" s="11"/>
      <c r="G912" s="11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47"/>
      <c r="B913" s="9"/>
      <c r="C913" s="47"/>
      <c r="D913" s="47"/>
      <c r="E913" s="47"/>
      <c r="F913" s="11"/>
      <c r="G913" s="11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47"/>
      <c r="B914" s="9"/>
      <c r="C914" s="47"/>
      <c r="D914" s="47"/>
      <c r="E914" s="47"/>
      <c r="F914" s="11"/>
      <c r="G914" s="11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47"/>
      <c r="B915" s="9"/>
      <c r="C915" s="47"/>
      <c r="D915" s="47"/>
      <c r="E915" s="47"/>
      <c r="F915" s="11"/>
      <c r="G915" s="11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47"/>
      <c r="B916" s="9"/>
      <c r="C916" s="47"/>
      <c r="D916" s="47"/>
      <c r="E916" s="47"/>
      <c r="F916" s="11"/>
      <c r="G916" s="11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47"/>
      <c r="B917" s="9"/>
      <c r="C917" s="47"/>
      <c r="D917" s="47"/>
      <c r="E917" s="47"/>
      <c r="F917" s="11"/>
      <c r="G917" s="11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47"/>
      <c r="B918" s="9"/>
      <c r="C918" s="47"/>
      <c r="D918" s="47"/>
      <c r="E918" s="47"/>
      <c r="F918" s="11"/>
      <c r="G918" s="11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47"/>
      <c r="B919" s="9"/>
      <c r="C919" s="47"/>
      <c r="D919" s="47"/>
      <c r="E919" s="47"/>
      <c r="F919" s="11"/>
      <c r="G919" s="11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47"/>
      <c r="B920" s="9"/>
      <c r="C920" s="47"/>
      <c r="D920" s="47"/>
      <c r="E920" s="47"/>
      <c r="F920" s="11"/>
      <c r="G920" s="11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47"/>
      <c r="B921" s="9"/>
      <c r="C921" s="47"/>
      <c r="D921" s="47"/>
      <c r="E921" s="47"/>
      <c r="F921" s="11"/>
      <c r="G921" s="11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47"/>
      <c r="B922" s="9"/>
      <c r="C922" s="47"/>
      <c r="D922" s="47"/>
      <c r="E922" s="47"/>
      <c r="F922" s="11"/>
      <c r="G922" s="11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47"/>
      <c r="B923" s="9"/>
      <c r="C923" s="47"/>
      <c r="D923" s="47"/>
      <c r="E923" s="47"/>
      <c r="F923" s="11"/>
      <c r="G923" s="11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47"/>
      <c r="B924" s="9"/>
      <c r="C924" s="47"/>
      <c r="D924" s="47"/>
      <c r="E924" s="47"/>
      <c r="F924" s="11"/>
      <c r="G924" s="11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47"/>
      <c r="B925" s="9"/>
      <c r="C925" s="47"/>
      <c r="D925" s="47"/>
      <c r="E925" s="47"/>
      <c r="F925" s="11"/>
      <c r="G925" s="11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47"/>
      <c r="B926" s="9"/>
      <c r="C926" s="47"/>
      <c r="D926" s="47"/>
      <c r="E926" s="47"/>
      <c r="F926" s="11"/>
      <c r="G926" s="11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47"/>
      <c r="B927" s="9"/>
      <c r="C927" s="47"/>
      <c r="D927" s="47"/>
      <c r="E927" s="47"/>
      <c r="F927" s="11"/>
      <c r="G927" s="11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47"/>
      <c r="B928" s="9"/>
      <c r="C928" s="47"/>
      <c r="D928" s="47"/>
      <c r="E928" s="47"/>
      <c r="F928" s="11"/>
      <c r="G928" s="11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47"/>
      <c r="B929" s="9"/>
      <c r="C929" s="47"/>
      <c r="D929" s="47"/>
      <c r="E929" s="47"/>
      <c r="F929" s="11"/>
      <c r="G929" s="11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47"/>
      <c r="B930" s="9"/>
      <c r="C930" s="47"/>
      <c r="D930" s="47"/>
      <c r="E930" s="47"/>
      <c r="F930" s="11"/>
      <c r="G930" s="11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47"/>
      <c r="B931" s="9"/>
      <c r="C931" s="47"/>
      <c r="D931" s="47"/>
      <c r="E931" s="47"/>
      <c r="F931" s="11"/>
      <c r="G931" s="11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47"/>
      <c r="B932" s="9"/>
      <c r="C932" s="47"/>
      <c r="D932" s="47"/>
      <c r="E932" s="47"/>
      <c r="F932" s="11"/>
      <c r="G932" s="11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47"/>
      <c r="B933" s="9"/>
      <c r="C933" s="47"/>
      <c r="D933" s="47"/>
      <c r="E933" s="47"/>
      <c r="F933" s="11"/>
      <c r="G933" s="11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47"/>
      <c r="B934" s="9"/>
      <c r="C934" s="47"/>
      <c r="D934" s="47"/>
      <c r="E934" s="47"/>
      <c r="F934" s="11"/>
      <c r="G934" s="11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47"/>
      <c r="B935" s="9"/>
      <c r="C935" s="47"/>
      <c r="D935" s="47"/>
      <c r="E935" s="47"/>
      <c r="F935" s="11"/>
      <c r="G935" s="11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47"/>
      <c r="B936" s="9"/>
      <c r="C936" s="47"/>
      <c r="D936" s="47"/>
      <c r="E936" s="47"/>
      <c r="F936" s="11"/>
      <c r="G936" s="11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47"/>
      <c r="B937" s="9"/>
      <c r="C937" s="47"/>
      <c r="D937" s="47"/>
      <c r="E937" s="47"/>
      <c r="F937" s="11"/>
      <c r="G937" s="11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47"/>
      <c r="B938" s="9"/>
      <c r="C938" s="47"/>
      <c r="D938" s="47"/>
      <c r="E938" s="47"/>
      <c r="F938" s="11"/>
      <c r="G938" s="11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47"/>
      <c r="B939" s="9"/>
      <c r="C939" s="47"/>
      <c r="D939" s="47"/>
      <c r="E939" s="47"/>
      <c r="F939" s="11"/>
      <c r="G939" s="11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47"/>
      <c r="B940" s="9"/>
      <c r="C940" s="47"/>
      <c r="D940" s="47"/>
      <c r="E940" s="47"/>
      <c r="F940" s="11"/>
      <c r="G940" s="11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47"/>
      <c r="B941" s="9"/>
      <c r="C941" s="47"/>
      <c r="D941" s="47"/>
      <c r="E941" s="47"/>
      <c r="F941" s="11"/>
      <c r="G941" s="11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47"/>
      <c r="B942" s="9"/>
      <c r="C942" s="47"/>
      <c r="D942" s="47"/>
      <c r="E942" s="47"/>
      <c r="F942" s="11"/>
      <c r="G942" s="11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47"/>
      <c r="B943" s="9"/>
      <c r="C943" s="47"/>
      <c r="D943" s="47"/>
      <c r="E943" s="47"/>
      <c r="F943" s="11"/>
      <c r="G943" s="11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47"/>
      <c r="B944" s="9"/>
      <c r="C944" s="47"/>
      <c r="D944" s="47"/>
      <c r="E944" s="47"/>
      <c r="F944" s="11"/>
      <c r="G944" s="11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47"/>
      <c r="B945" s="9"/>
      <c r="C945" s="47"/>
      <c r="D945" s="47"/>
      <c r="E945" s="47"/>
      <c r="F945" s="11"/>
      <c r="G945" s="11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47"/>
      <c r="B946" s="9"/>
      <c r="C946" s="47"/>
      <c r="D946" s="47"/>
      <c r="E946" s="47"/>
      <c r="F946" s="11"/>
      <c r="G946" s="11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47"/>
      <c r="B947" s="9"/>
      <c r="C947" s="47"/>
      <c r="D947" s="47"/>
      <c r="E947" s="47"/>
      <c r="F947" s="11"/>
      <c r="G947" s="11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47"/>
      <c r="B948" s="9"/>
      <c r="C948" s="47"/>
      <c r="D948" s="47"/>
      <c r="E948" s="47"/>
      <c r="F948" s="11"/>
      <c r="G948" s="11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47"/>
      <c r="B949" s="9"/>
      <c r="C949" s="47"/>
      <c r="D949" s="47"/>
      <c r="E949" s="47"/>
      <c r="F949" s="11"/>
      <c r="G949" s="11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47"/>
      <c r="B950" s="9"/>
      <c r="C950" s="47"/>
      <c r="D950" s="47"/>
      <c r="E950" s="47"/>
      <c r="F950" s="11"/>
      <c r="G950" s="11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47"/>
      <c r="B951" s="9"/>
      <c r="C951" s="47"/>
      <c r="D951" s="47"/>
      <c r="E951" s="47"/>
      <c r="F951" s="11"/>
      <c r="G951" s="11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47"/>
      <c r="B952" s="9"/>
      <c r="C952" s="47"/>
      <c r="D952" s="47"/>
      <c r="E952" s="47"/>
      <c r="F952" s="11"/>
      <c r="G952" s="11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47"/>
      <c r="B953" s="9"/>
      <c r="C953" s="47"/>
      <c r="D953" s="47"/>
      <c r="E953" s="47"/>
      <c r="F953" s="11"/>
      <c r="G953" s="11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47"/>
      <c r="B954" s="9"/>
      <c r="C954" s="47"/>
      <c r="D954" s="47"/>
      <c r="E954" s="47"/>
      <c r="F954" s="11"/>
      <c r="G954" s="11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47"/>
      <c r="B955" s="9"/>
      <c r="C955" s="47"/>
      <c r="D955" s="47"/>
      <c r="E955" s="47"/>
      <c r="F955" s="11"/>
      <c r="G955" s="11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47"/>
      <c r="B956" s="9"/>
      <c r="C956" s="47"/>
      <c r="D956" s="47"/>
      <c r="E956" s="47"/>
      <c r="F956" s="11"/>
      <c r="G956" s="11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47"/>
      <c r="B957" s="9"/>
      <c r="C957" s="47"/>
      <c r="D957" s="47"/>
      <c r="E957" s="47"/>
      <c r="F957" s="11"/>
      <c r="G957" s="11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47"/>
      <c r="B958" s="9"/>
      <c r="C958" s="47"/>
      <c r="D958" s="47"/>
      <c r="E958" s="47"/>
      <c r="F958" s="11"/>
      <c r="G958" s="11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47"/>
      <c r="B959" s="9"/>
      <c r="C959" s="47"/>
      <c r="D959" s="47"/>
      <c r="E959" s="47"/>
      <c r="F959" s="11"/>
      <c r="G959" s="11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47"/>
      <c r="B960" s="9"/>
      <c r="C960" s="47"/>
      <c r="D960" s="47"/>
      <c r="E960" s="47"/>
      <c r="F960" s="11"/>
      <c r="G960" s="11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47"/>
      <c r="B961" s="9"/>
      <c r="C961" s="47"/>
      <c r="D961" s="47"/>
      <c r="E961" s="47"/>
      <c r="F961" s="11"/>
      <c r="G961" s="11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47"/>
      <c r="B962" s="9"/>
      <c r="C962" s="47"/>
      <c r="D962" s="47"/>
      <c r="E962" s="47"/>
      <c r="F962" s="11"/>
      <c r="G962" s="11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47"/>
      <c r="B963" s="9"/>
      <c r="C963" s="47"/>
      <c r="D963" s="47"/>
      <c r="E963" s="47"/>
      <c r="F963" s="11"/>
      <c r="G963" s="11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47"/>
      <c r="B964" s="9"/>
      <c r="C964" s="47"/>
      <c r="D964" s="47"/>
      <c r="E964" s="47"/>
      <c r="F964" s="11"/>
      <c r="G964" s="11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47"/>
      <c r="B965" s="9"/>
      <c r="C965" s="47"/>
      <c r="D965" s="47"/>
      <c r="E965" s="47"/>
      <c r="F965" s="11"/>
      <c r="G965" s="11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47"/>
      <c r="B966" s="9"/>
      <c r="C966" s="47"/>
      <c r="D966" s="47"/>
      <c r="E966" s="47"/>
      <c r="F966" s="11"/>
      <c r="G966" s="11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47"/>
      <c r="B967" s="9"/>
      <c r="C967" s="47"/>
      <c r="D967" s="47"/>
      <c r="E967" s="47"/>
      <c r="F967" s="11"/>
      <c r="G967" s="11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47"/>
      <c r="B968" s="9"/>
      <c r="C968" s="47"/>
      <c r="D968" s="47"/>
      <c r="E968" s="47"/>
      <c r="F968" s="11"/>
      <c r="G968" s="11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47"/>
      <c r="B969" s="9"/>
      <c r="C969" s="47"/>
      <c r="D969" s="47"/>
      <c r="E969" s="47"/>
      <c r="F969" s="11"/>
      <c r="G969" s="11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47"/>
      <c r="B970" s="9"/>
      <c r="C970" s="47"/>
      <c r="D970" s="47"/>
      <c r="E970" s="47"/>
      <c r="F970" s="11"/>
      <c r="G970" s="11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47"/>
      <c r="B971" s="9"/>
      <c r="C971" s="47"/>
      <c r="D971" s="47"/>
      <c r="E971" s="47"/>
      <c r="F971" s="11"/>
      <c r="G971" s="11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47"/>
      <c r="B972" s="9"/>
      <c r="C972" s="47"/>
      <c r="D972" s="47"/>
      <c r="E972" s="47"/>
      <c r="F972" s="11"/>
      <c r="G972" s="11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47"/>
      <c r="B973" s="9"/>
      <c r="C973" s="47"/>
      <c r="D973" s="47"/>
      <c r="E973" s="47"/>
      <c r="F973" s="11"/>
      <c r="G973" s="11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47"/>
      <c r="B974" s="9"/>
      <c r="C974" s="47"/>
      <c r="D974" s="47"/>
      <c r="E974" s="47"/>
      <c r="F974" s="11"/>
      <c r="G974" s="11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47"/>
      <c r="B975" s="9"/>
      <c r="C975" s="47"/>
      <c r="D975" s="47"/>
      <c r="E975" s="47"/>
      <c r="F975" s="11"/>
      <c r="G975" s="11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47"/>
      <c r="B976" s="9"/>
      <c r="C976" s="47"/>
      <c r="D976" s="47"/>
      <c r="E976" s="47"/>
      <c r="F976" s="11"/>
      <c r="G976" s="11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47"/>
      <c r="B977" s="9"/>
      <c r="C977" s="47"/>
      <c r="D977" s="47"/>
      <c r="E977" s="47"/>
      <c r="F977" s="11"/>
      <c r="G977" s="11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47"/>
      <c r="B978" s="9"/>
      <c r="C978" s="47"/>
      <c r="D978" s="47"/>
      <c r="E978" s="47"/>
      <c r="F978" s="11"/>
      <c r="G978" s="11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47"/>
      <c r="B979" s="9"/>
      <c r="C979" s="47"/>
      <c r="D979" s="47"/>
      <c r="E979" s="47"/>
      <c r="F979" s="11"/>
      <c r="G979" s="11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47"/>
      <c r="B980" s="9"/>
      <c r="C980" s="47"/>
      <c r="D980" s="47"/>
      <c r="E980" s="47"/>
      <c r="F980" s="11"/>
      <c r="G980" s="11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47"/>
      <c r="B981" s="9"/>
      <c r="C981" s="47"/>
      <c r="D981" s="47"/>
      <c r="E981" s="47"/>
      <c r="F981" s="11"/>
      <c r="G981" s="11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47"/>
      <c r="B982" s="9"/>
      <c r="C982" s="47"/>
      <c r="D982" s="47"/>
      <c r="E982" s="47"/>
      <c r="F982" s="11"/>
      <c r="G982" s="11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47"/>
      <c r="B983" s="9"/>
      <c r="C983" s="47"/>
      <c r="D983" s="47"/>
      <c r="E983" s="47"/>
      <c r="F983" s="11"/>
      <c r="G983" s="11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47"/>
      <c r="B984" s="9"/>
      <c r="C984" s="47"/>
      <c r="D984" s="47"/>
      <c r="E984" s="47"/>
      <c r="F984" s="11"/>
      <c r="G984" s="11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47"/>
      <c r="B985" s="9"/>
      <c r="C985" s="47"/>
      <c r="D985" s="47"/>
      <c r="E985" s="47"/>
      <c r="F985" s="11"/>
      <c r="G985" s="11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47"/>
      <c r="B986" s="9"/>
      <c r="C986" s="47"/>
      <c r="D986" s="47"/>
      <c r="E986" s="47"/>
      <c r="F986" s="11"/>
      <c r="G986" s="11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47"/>
      <c r="B987" s="9"/>
      <c r="C987" s="47"/>
      <c r="D987" s="47"/>
      <c r="E987" s="47"/>
      <c r="F987" s="11"/>
      <c r="G987" s="11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47"/>
      <c r="B988" s="9"/>
      <c r="C988" s="47"/>
      <c r="D988" s="47"/>
      <c r="E988" s="47"/>
      <c r="F988" s="11"/>
      <c r="G988" s="11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47"/>
      <c r="B989" s="9"/>
      <c r="C989" s="47"/>
      <c r="D989" s="47"/>
      <c r="E989" s="47"/>
      <c r="F989" s="11"/>
      <c r="G989" s="11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47"/>
      <c r="B990" s="9"/>
      <c r="C990" s="47"/>
      <c r="D990" s="47"/>
      <c r="E990" s="47"/>
      <c r="F990" s="11"/>
      <c r="G990" s="11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47"/>
      <c r="B991" s="9"/>
      <c r="C991" s="47"/>
      <c r="D991" s="47"/>
      <c r="E991" s="47"/>
      <c r="F991" s="11"/>
      <c r="G991" s="11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47"/>
      <c r="B992" s="9"/>
      <c r="C992" s="47"/>
      <c r="D992" s="47"/>
      <c r="E992" s="47"/>
      <c r="F992" s="11"/>
      <c r="G992" s="11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47"/>
      <c r="B993" s="9"/>
      <c r="C993" s="47"/>
      <c r="D993" s="47"/>
      <c r="E993" s="47"/>
      <c r="F993" s="11"/>
      <c r="G993" s="11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47"/>
      <c r="B994" s="9"/>
      <c r="C994" s="47"/>
      <c r="D994" s="47"/>
      <c r="E994" s="47"/>
      <c r="F994" s="11"/>
      <c r="G994" s="11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47"/>
      <c r="B995" s="9"/>
      <c r="C995" s="47"/>
      <c r="D995" s="47"/>
      <c r="E995" s="47"/>
      <c r="F995" s="11"/>
      <c r="G995" s="11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47"/>
      <c r="B996" s="9"/>
      <c r="C996" s="47"/>
      <c r="D996" s="47"/>
      <c r="E996" s="47"/>
      <c r="F996" s="11"/>
      <c r="G996" s="11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47"/>
      <c r="B997" s="9"/>
      <c r="C997" s="47"/>
      <c r="D997" s="47"/>
      <c r="E997" s="47"/>
      <c r="F997" s="11"/>
      <c r="G997" s="11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47"/>
      <c r="B998" s="9"/>
      <c r="C998" s="47"/>
      <c r="D998" s="47"/>
      <c r="E998" s="47"/>
      <c r="F998" s="11"/>
      <c r="G998" s="11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47"/>
      <c r="B999" s="9"/>
      <c r="C999" s="47"/>
      <c r="D999" s="47"/>
      <c r="E999" s="47"/>
      <c r="F999" s="11"/>
      <c r="G999" s="11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47"/>
      <c r="B1000" s="9"/>
      <c r="C1000" s="47"/>
      <c r="D1000" s="47"/>
      <c r="E1000" s="47"/>
      <c r="F1000" s="11"/>
      <c r="G1000" s="11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" sqref="F6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19.375" style="1" bestFit="1" customWidth="1"/>
    <col min="6" max="6" width="12.875" style="1" bestFit="1" customWidth="1"/>
    <col min="7" max="7" width="15.875" style="1" bestFit="1" customWidth="1"/>
    <col min="8" max="8" width="13.3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4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7">
        <v>100000008091</v>
      </c>
      <c r="C3" s="13">
        <v>0</v>
      </c>
      <c r="D3" s="7" t="s">
        <v>10</v>
      </c>
      <c r="E3" s="7" t="s">
        <v>11</v>
      </c>
      <c r="F3" s="15">
        <v>14318818</v>
      </c>
      <c r="G3" s="15">
        <v>-7687055.7199999997</v>
      </c>
      <c r="H3" s="15">
        <v>6631762.2800000003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100000008092</v>
      </c>
      <c r="C4" s="13">
        <v>0</v>
      </c>
      <c r="D4" s="7" t="s">
        <v>12</v>
      </c>
      <c r="E4" s="7" t="s">
        <v>11</v>
      </c>
      <c r="F4" s="15">
        <v>13788244</v>
      </c>
      <c r="G4" s="15">
        <v>-9647456.8900000006</v>
      </c>
      <c r="H4" s="15">
        <v>4140787.11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57" t="s">
        <v>4</v>
      </c>
      <c r="B5" s="54"/>
      <c r="C5" s="54"/>
      <c r="D5" s="54"/>
      <c r="E5" s="55"/>
      <c r="F5" s="16">
        <f t="shared" ref="F5:H5" si="0">SUM(F3:F4)</f>
        <v>28107062</v>
      </c>
      <c r="G5" s="16">
        <f t="shared" si="0"/>
        <v>-17334512.609999999</v>
      </c>
      <c r="H5" s="16">
        <f t="shared" si="0"/>
        <v>10772549.390000001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9"/>
      <c r="B6" s="1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9"/>
      <c r="D7" s="9"/>
      <c r="E7" s="9"/>
      <c r="F7" s="11"/>
      <c r="G7" s="11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5:E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6" sqref="F16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25.375" style="1" bestFit="1" customWidth="1"/>
    <col min="6" max="6" width="13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13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7">
        <v>100000458567</v>
      </c>
      <c r="C3" s="13">
        <v>0</v>
      </c>
      <c r="D3" s="13" t="s">
        <v>14</v>
      </c>
      <c r="E3" s="7" t="s">
        <v>15</v>
      </c>
      <c r="F3" s="15">
        <v>19643080</v>
      </c>
      <c r="G3" s="15">
        <v>-19643079</v>
      </c>
      <c r="H3" s="15"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13</v>
      </c>
      <c r="B4" s="54"/>
      <c r="C4" s="54"/>
      <c r="D4" s="54"/>
      <c r="E4" s="55"/>
      <c r="F4" s="16">
        <f t="shared" ref="F4:H4" si="0">SUM(F3)</f>
        <v>19643080</v>
      </c>
      <c r="G4" s="16">
        <f t="shared" si="0"/>
        <v>-19643079</v>
      </c>
      <c r="H4" s="16">
        <f t="shared" si="0"/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8"/>
      <c r="C5" s="18"/>
      <c r="D5" s="18"/>
      <c r="E5" s="9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18"/>
      <c r="C6" s="18"/>
      <c r="D6" s="18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1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1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1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1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1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1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1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H10" sqref="H1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19.37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16</v>
      </c>
      <c r="B1" s="59"/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100000008093</v>
      </c>
      <c r="C3" s="13">
        <v>0</v>
      </c>
      <c r="D3" s="7" t="s">
        <v>17</v>
      </c>
      <c r="E3" s="7" t="s">
        <v>18</v>
      </c>
      <c r="F3" s="15">
        <v>4563000</v>
      </c>
      <c r="G3" s="15">
        <v>-3524910.27</v>
      </c>
      <c r="H3" s="15">
        <v>1038089.73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16</v>
      </c>
      <c r="B4" s="54"/>
      <c r="C4" s="54"/>
      <c r="D4" s="54"/>
      <c r="E4" s="55"/>
      <c r="F4" s="16">
        <f t="shared" ref="F4:H4" si="0">SUM(F3)</f>
        <v>4563000</v>
      </c>
      <c r="G4" s="16">
        <f t="shared" si="0"/>
        <v>-3524910.27</v>
      </c>
      <c r="H4" s="16">
        <f t="shared" si="0"/>
        <v>1038089.73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9"/>
      <c r="C5" s="9"/>
      <c r="D5" s="9"/>
      <c r="E5" s="9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9"/>
      <c r="C6" s="9"/>
      <c r="D6" s="9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381" sqref="F381:H383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3.7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6" t="s">
        <v>19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7">
        <v>100000150021</v>
      </c>
      <c r="C3" s="13">
        <v>0</v>
      </c>
      <c r="D3" s="13" t="s">
        <v>20</v>
      </c>
      <c r="E3" s="7" t="s">
        <v>21</v>
      </c>
      <c r="F3" s="15">
        <v>20000</v>
      </c>
      <c r="G3" s="15">
        <v>-13356.13</v>
      </c>
      <c r="H3" s="15">
        <v>6643.87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100000151059</v>
      </c>
      <c r="C4" s="13">
        <v>0</v>
      </c>
      <c r="D4" s="13" t="s">
        <v>22</v>
      </c>
      <c r="E4" s="7" t="s">
        <v>23</v>
      </c>
      <c r="F4" s="15">
        <v>19773.599999999999</v>
      </c>
      <c r="G4" s="15">
        <v>-19556.900000000001</v>
      </c>
      <c r="H4" s="15">
        <v>216.7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100000151060</v>
      </c>
      <c r="C5" s="13">
        <v>0</v>
      </c>
      <c r="D5" s="13" t="s">
        <v>22</v>
      </c>
      <c r="E5" s="7" t="s">
        <v>23</v>
      </c>
      <c r="F5" s="15">
        <v>19773.599999999999</v>
      </c>
      <c r="G5" s="15">
        <v>-19556.900000000001</v>
      </c>
      <c r="H5" s="15">
        <v>216.7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7">
        <v>100000151061</v>
      </c>
      <c r="C6" s="13">
        <v>0</v>
      </c>
      <c r="D6" s="13" t="s">
        <v>22</v>
      </c>
      <c r="E6" s="7" t="s">
        <v>24</v>
      </c>
      <c r="F6" s="15">
        <v>24963.1</v>
      </c>
      <c r="G6" s="15">
        <v>-24689.53</v>
      </c>
      <c r="H6" s="15">
        <v>273.57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7">
        <v>100000151062</v>
      </c>
      <c r="C7" s="13">
        <v>0</v>
      </c>
      <c r="D7" s="13" t="s">
        <v>22</v>
      </c>
      <c r="E7" s="7" t="s">
        <v>24</v>
      </c>
      <c r="F7" s="15">
        <v>24963.1</v>
      </c>
      <c r="G7" s="15">
        <v>-24689.53</v>
      </c>
      <c r="H7" s="15">
        <v>273.57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7">
        <v>100000151063</v>
      </c>
      <c r="C8" s="13">
        <v>0</v>
      </c>
      <c r="D8" s="13" t="s">
        <v>22</v>
      </c>
      <c r="E8" s="7" t="s">
        <v>24</v>
      </c>
      <c r="F8" s="15">
        <v>24963.1</v>
      </c>
      <c r="G8" s="15">
        <v>-24689.53</v>
      </c>
      <c r="H8" s="15">
        <v>273.57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7">
        <v>100000151064</v>
      </c>
      <c r="C9" s="13">
        <v>0</v>
      </c>
      <c r="D9" s="13" t="s">
        <v>22</v>
      </c>
      <c r="E9" s="7" t="s">
        <v>24</v>
      </c>
      <c r="F9" s="15">
        <v>24963.1</v>
      </c>
      <c r="G9" s="15">
        <v>-24689.53</v>
      </c>
      <c r="H9" s="15">
        <v>273.57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7">
        <v>100000151065</v>
      </c>
      <c r="C10" s="13">
        <v>0</v>
      </c>
      <c r="D10" s="13" t="s">
        <v>22</v>
      </c>
      <c r="E10" s="7" t="s">
        <v>24</v>
      </c>
      <c r="F10" s="15">
        <v>24963.1</v>
      </c>
      <c r="G10" s="15">
        <v>-24689.53</v>
      </c>
      <c r="H10" s="15">
        <v>273.57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7">
        <v>100000151066</v>
      </c>
      <c r="C11" s="13">
        <v>0</v>
      </c>
      <c r="D11" s="13" t="s">
        <v>22</v>
      </c>
      <c r="E11" s="7" t="s">
        <v>24</v>
      </c>
      <c r="F11" s="15">
        <v>24963.1</v>
      </c>
      <c r="G11" s="15">
        <v>-24689.53</v>
      </c>
      <c r="H11" s="15">
        <v>273.57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7">
        <v>100000151067</v>
      </c>
      <c r="C12" s="13">
        <v>0</v>
      </c>
      <c r="D12" s="13" t="s">
        <v>22</v>
      </c>
      <c r="E12" s="7" t="s">
        <v>25</v>
      </c>
      <c r="F12" s="15">
        <v>26792.799999999999</v>
      </c>
      <c r="G12" s="15">
        <v>-26499.18</v>
      </c>
      <c r="H12" s="15">
        <v>293.62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7">
        <v>100000151068</v>
      </c>
      <c r="C13" s="13">
        <v>0</v>
      </c>
      <c r="D13" s="13" t="s">
        <v>22</v>
      </c>
      <c r="E13" s="7" t="s">
        <v>25</v>
      </c>
      <c r="F13" s="15">
        <v>26792.799999999999</v>
      </c>
      <c r="G13" s="15">
        <v>-26499.18</v>
      </c>
      <c r="H13" s="15">
        <v>293.62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7">
        <v>100000151069</v>
      </c>
      <c r="C14" s="13">
        <v>0</v>
      </c>
      <c r="D14" s="13" t="s">
        <v>22</v>
      </c>
      <c r="E14" s="7" t="s">
        <v>25</v>
      </c>
      <c r="F14" s="15">
        <v>26792.799999999999</v>
      </c>
      <c r="G14" s="15">
        <v>-26499.18</v>
      </c>
      <c r="H14" s="15">
        <v>293.62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7">
        <v>100000151070</v>
      </c>
      <c r="C15" s="13">
        <v>0</v>
      </c>
      <c r="D15" s="13" t="s">
        <v>22</v>
      </c>
      <c r="E15" s="7" t="s">
        <v>25</v>
      </c>
      <c r="F15" s="15">
        <v>26792.799999999999</v>
      </c>
      <c r="G15" s="15">
        <v>-26499.18</v>
      </c>
      <c r="H15" s="15">
        <v>293.62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7">
        <v>100000151071</v>
      </c>
      <c r="C16" s="13">
        <v>0</v>
      </c>
      <c r="D16" s="13" t="s">
        <v>22</v>
      </c>
      <c r="E16" s="7" t="s">
        <v>25</v>
      </c>
      <c r="F16" s="15">
        <v>26792.799999999999</v>
      </c>
      <c r="G16" s="15">
        <v>-26499.18</v>
      </c>
      <c r="H16" s="15">
        <v>293.62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7">
        <v>100000151072</v>
      </c>
      <c r="C17" s="13">
        <v>0</v>
      </c>
      <c r="D17" s="13" t="s">
        <v>22</v>
      </c>
      <c r="E17" s="7" t="s">
        <v>26</v>
      </c>
      <c r="F17" s="15">
        <v>34026</v>
      </c>
      <c r="G17" s="15">
        <v>-33653.11</v>
      </c>
      <c r="H17" s="15">
        <v>372.89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7">
        <v>100000151073</v>
      </c>
      <c r="C18" s="13">
        <v>0</v>
      </c>
      <c r="D18" s="13" t="s">
        <v>22</v>
      </c>
      <c r="E18" s="7" t="s">
        <v>26</v>
      </c>
      <c r="F18" s="15">
        <v>34026</v>
      </c>
      <c r="G18" s="15">
        <v>-33653.11</v>
      </c>
      <c r="H18" s="15">
        <v>372.89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7">
        <v>100000151074</v>
      </c>
      <c r="C19" s="13">
        <v>0</v>
      </c>
      <c r="D19" s="13" t="s">
        <v>22</v>
      </c>
      <c r="E19" s="7" t="s">
        <v>26</v>
      </c>
      <c r="F19" s="15">
        <v>34026</v>
      </c>
      <c r="G19" s="15">
        <v>-33653.11</v>
      </c>
      <c r="H19" s="15">
        <v>372.89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7">
        <v>100000151075</v>
      </c>
      <c r="C20" s="13">
        <v>0</v>
      </c>
      <c r="D20" s="13" t="s">
        <v>22</v>
      </c>
      <c r="E20" s="7" t="s">
        <v>26</v>
      </c>
      <c r="F20" s="15">
        <v>34026</v>
      </c>
      <c r="G20" s="15">
        <v>-33653.11</v>
      </c>
      <c r="H20" s="15">
        <v>372.89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7">
        <v>100000156267</v>
      </c>
      <c r="C21" s="13">
        <v>0</v>
      </c>
      <c r="D21" s="13" t="s">
        <v>27</v>
      </c>
      <c r="E21" s="7" t="s">
        <v>28</v>
      </c>
      <c r="F21" s="15">
        <v>32100</v>
      </c>
      <c r="G21" s="15">
        <v>-30538.97</v>
      </c>
      <c r="H21" s="15">
        <v>1561.03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7">
        <v>100000156268</v>
      </c>
      <c r="C22" s="13">
        <v>0</v>
      </c>
      <c r="D22" s="13" t="s">
        <v>27</v>
      </c>
      <c r="E22" s="7" t="s">
        <v>28</v>
      </c>
      <c r="F22" s="15">
        <v>32100</v>
      </c>
      <c r="G22" s="15">
        <v>-30538.97</v>
      </c>
      <c r="H22" s="15">
        <v>1561.03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7">
        <v>100000156269</v>
      </c>
      <c r="C23" s="13">
        <v>0</v>
      </c>
      <c r="D23" s="13" t="s">
        <v>27</v>
      </c>
      <c r="E23" s="7" t="s">
        <v>28</v>
      </c>
      <c r="F23" s="15">
        <v>32100</v>
      </c>
      <c r="G23" s="15">
        <v>-30538.97</v>
      </c>
      <c r="H23" s="15">
        <v>1561.03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7">
        <v>100000156272</v>
      </c>
      <c r="C24" s="13">
        <v>0</v>
      </c>
      <c r="D24" s="13" t="s">
        <v>27</v>
      </c>
      <c r="E24" s="7" t="s">
        <v>29</v>
      </c>
      <c r="F24" s="15">
        <v>27285</v>
      </c>
      <c r="G24" s="15">
        <v>-25958.13</v>
      </c>
      <c r="H24" s="15">
        <v>1326.87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7">
        <v>100000156273</v>
      </c>
      <c r="C25" s="13">
        <v>0</v>
      </c>
      <c r="D25" s="13" t="s">
        <v>27</v>
      </c>
      <c r="E25" s="7" t="s">
        <v>29</v>
      </c>
      <c r="F25" s="15">
        <v>27285</v>
      </c>
      <c r="G25" s="15">
        <v>-25958.13</v>
      </c>
      <c r="H25" s="15">
        <v>1326.87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7">
        <v>100000156274</v>
      </c>
      <c r="C26" s="13">
        <v>0</v>
      </c>
      <c r="D26" s="13" t="s">
        <v>27</v>
      </c>
      <c r="E26" s="7" t="s">
        <v>30</v>
      </c>
      <c r="F26" s="15">
        <v>21400</v>
      </c>
      <c r="G26" s="15">
        <v>-20359.32</v>
      </c>
      <c r="H26" s="15">
        <v>1040.68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7">
        <v>100000156275</v>
      </c>
      <c r="C27" s="13">
        <v>0</v>
      </c>
      <c r="D27" s="13" t="s">
        <v>27</v>
      </c>
      <c r="E27" s="7" t="s">
        <v>30</v>
      </c>
      <c r="F27" s="15">
        <v>21400</v>
      </c>
      <c r="G27" s="15">
        <v>-20359.32</v>
      </c>
      <c r="H27" s="15">
        <v>1040.68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7">
        <v>100000156276</v>
      </c>
      <c r="C28" s="13">
        <v>0</v>
      </c>
      <c r="D28" s="13" t="s">
        <v>27</v>
      </c>
      <c r="E28" s="7" t="s">
        <v>30</v>
      </c>
      <c r="F28" s="15">
        <v>21400</v>
      </c>
      <c r="G28" s="15">
        <v>-20359.32</v>
      </c>
      <c r="H28" s="15">
        <v>1040.68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7">
        <v>100000156281</v>
      </c>
      <c r="C29" s="13">
        <v>0</v>
      </c>
      <c r="D29" s="13" t="s">
        <v>27</v>
      </c>
      <c r="E29" s="7" t="s">
        <v>30</v>
      </c>
      <c r="F29" s="15">
        <v>21400</v>
      </c>
      <c r="G29" s="15">
        <v>-20359.32</v>
      </c>
      <c r="H29" s="15">
        <v>1040.68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7">
        <v>100000172167</v>
      </c>
      <c r="C30" s="13">
        <v>0</v>
      </c>
      <c r="D30" s="13" t="s">
        <v>31</v>
      </c>
      <c r="E30" s="7" t="s">
        <v>32</v>
      </c>
      <c r="F30" s="15">
        <v>28400</v>
      </c>
      <c r="G30" s="15">
        <v>-24791.64</v>
      </c>
      <c r="H30" s="15">
        <v>3608.36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7">
        <v>100000172168</v>
      </c>
      <c r="C31" s="13">
        <v>0</v>
      </c>
      <c r="D31" s="13" t="s">
        <v>31</v>
      </c>
      <c r="E31" s="7" t="s">
        <v>32</v>
      </c>
      <c r="F31" s="15">
        <v>28400</v>
      </c>
      <c r="G31" s="15">
        <v>-24791.64</v>
      </c>
      <c r="H31" s="15">
        <v>3608.36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7">
        <v>100000172169</v>
      </c>
      <c r="C32" s="13">
        <v>0</v>
      </c>
      <c r="D32" s="13" t="s">
        <v>31</v>
      </c>
      <c r="E32" s="7" t="s">
        <v>32</v>
      </c>
      <c r="F32" s="15">
        <v>28400</v>
      </c>
      <c r="G32" s="15">
        <v>-24791.64</v>
      </c>
      <c r="H32" s="15">
        <v>3608.36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7">
        <v>100000175204</v>
      </c>
      <c r="C33" s="13">
        <v>0</v>
      </c>
      <c r="D33" s="13" t="s">
        <v>33</v>
      </c>
      <c r="E33" s="7" t="s">
        <v>34</v>
      </c>
      <c r="F33" s="15">
        <v>32000</v>
      </c>
      <c r="G33" s="15">
        <v>-26893.15</v>
      </c>
      <c r="H33" s="15">
        <v>5106.8500000000004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7">
        <v>100000176131</v>
      </c>
      <c r="C34" s="13">
        <v>0</v>
      </c>
      <c r="D34" s="13" t="s">
        <v>35</v>
      </c>
      <c r="E34" s="7" t="s">
        <v>36</v>
      </c>
      <c r="F34" s="15">
        <v>17000</v>
      </c>
      <c r="G34" s="15">
        <v>-14147.26</v>
      </c>
      <c r="H34" s="15">
        <v>2852.74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7">
        <v>100000188278</v>
      </c>
      <c r="C35" s="13">
        <v>0</v>
      </c>
      <c r="D35" s="13" t="s">
        <v>37</v>
      </c>
      <c r="E35" s="7" t="s">
        <v>38</v>
      </c>
      <c r="F35" s="15">
        <v>22470</v>
      </c>
      <c r="G35" s="15">
        <v>-17021.79</v>
      </c>
      <c r="H35" s="15">
        <v>5448.21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7">
        <v>100000188388</v>
      </c>
      <c r="C36" s="13">
        <v>0</v>
      </c>
      <c r="D36" s="13" t="s">
        <v>39</v>
      </c>
      <c r="E36" s="7" t="s">
        <v>40</v>
      </c>
      <c r="F36" s="15">
        <v>9737</v>
      </c>
      <c r="G36" s="15">
        <v>-7379.45</v>
      </c>
      <c r="H36" s="15">
        <v>2357.5500000000002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7">
        <v>100000188389</v>
      </c>
      <c r="C37" s="13">
        <v>0</v>
      </c>
      <c r="D37" s="13" t="s">
        <v>41</v>
      </c>
      <c r="E37" s="7" t="s">
        <v>42</v>
      </c>
      <c r="F37" s="15">
        <v>19800</v>
      </c>
      <c r="G37" s="15">
        <v>-14992.4</v>
      </c>
      <c r="H37" s="15">
        <v>4807.6000000000004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7">
        <v>100000188390</v>
      </c>
      <c r="C38" s="13">
        <v>0</v>
      </c>
      <c r="D38" s="13" t="s">
        <v>41</v>
      </c>
      <c r="E38" s="7" t="s">
        <v>42</v>
      </c>
      <c r="F38" s="15">
        <v>19800</v>
      </c>
      <c r="G38" s="15">
        <v>-14992.4</v>
      </c>
      <c r="H38" s="15">
        <v>4807.6000000000004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7">
        <v>100000195131</v>
      </c>
      <c r="C39" s="13">
        <v>0</v>
      </c>
      <c r="D39" s="13" t="s">
        <v>41</v>
      </c>
      <c r="E39" s="7" t="s">
        <v>43</v>
      </c>
      <c r="F39" s="15">
        <v>49113</v>
      </c>
      <c r="G39" s="15">
        <v>-37187.96</v>
      </c>
      <c r="H39" s="15">
        <v>11925.04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7">
        <v>100000195132</v>
      </c>
      <c r="C40" s="13">
        <v>0</v>
      </c>
      <c r="D40" s="13" t="s">
        <v>41</v>
      </c>
      <c r="E40" s="7" t="s">
        <v>43</v>
      </c>
      <c r="F40" s="15">
        <v>49113</v>
      </c>
      <c r="G40" s="15">
        <v>-37187.96</v>
      </c>
      <c r="H40" s="15">
        <v>11925.04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7">
        <v>100000195169</v>
      </c>
      <c r="C41" s="13">
        <v>0</v>
      </c>
      <c r="D41" s="13" t="s">
        <v>44</v>
      </c>
      <c r="E41" s="7" t="s">
        <v>45</v>
      </c>
      <c r="F41" s="15">
        <v>8485.1</v>
      </c>
      <c r="G41" s="15">
        <v>-6392.89</v>
      </c>
      <c r="H41" s="15">
        <v>2092.21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7">
        <v>100000195170</v>
      </c>
      <c r="C42" s="13">
        <v>0</v>
      </c>
      <c r="D42" s="13" t="s">
        <v>44</v>
      </c>
      <c r="E42" s="7" t="s">
        <v>45</v>
      </c>
      <c r="F42" s="15">
        <v>8485.1</v>
      </c>
      <c r="G42" s="15">
        <v>-6392.89</v>
      </c>
      <c r="H42" s="15">
        <v>2092.21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13">
        <v>41</v>
      </c>
      <c r="B43" s="17">
        <v>100000195171</v>
      </c>
      <c r="C43" s="13">
        <v>0</v>
      </c>
      <c r="D43" s="13" t="s">
        <v>44</v>
      </c>
      <c r="E43" s="7" t="s">
        <v>45</v>
      </c>
      <c r="F43" s="15">
        <v>8485.1</v>
      </c>
      <c r="G43" s="15">
        <v>-6392.89</v>
      </c>
      <c r="H43" s="15">
        <v>2092.21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13">
        <v>42</v>
      </c>
      <c r="B44" s="17">
        <v>100000195172</v>
      </c>
      <c r="C44" s="13">
        <v>0</v>
      </c>
      <c r="D44" s="13" t="s">
        <v>44</v>
      </c>
      <c r="E44" s="7" t="s">
        <v>45</v>
      </c>
      <c r="F44" s="15">
        <v>8485.1</v>
      </c>
      <c r="G44" s="15">
        <v>-6392.89</v>
      </c>
      <c r="H44" s="15">
        <v>2092.21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13">
        <v>43</v>
      </c>
      <c r="B45" s="17">
        <v>100000195173</v>
      </c>
      <c r="C45" s="13">
        <v>0</v>
      </c>
      <c r="D45" s="13" t="s">
        <v>44</v>
      </c>
      <c r="E45" s="7" t="s">
        <v>45</v>
      </c>
      <c r="F45" s="15">
        <v>8485.1</v>
      </c>
      <c r="G45" s="15">
        <v>-6392.89</v>
      </c>
      <c r="H45" s="15">
        <v>2092.21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13">
        <v>44</v>
      </c>
      <c r="B46" s="17">
        <v>100000195174</v>
      </c>
      <c r="C46" s="13">
        <v>0</v>
      </c>
      <c r="D46" s="13" t="s">
        <v>44</v>
      </c>
      <c r="E46" s="7" t="s">
        <v>45</v>
      </c>
      <c r="F46" s="15">
        <v>8485.1</v>
      </c>
      <c r="G46" s="15">
        <v>-6392.89</v>
      </c>
      <c r="H46" s="15">
        <v>2092.21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13">
        <v>45</v>
      </c>
      <c r="B47" s="17">
        <v>100000195175</v>
      </c>
      <c r="C47" s="13">
        <v>0</v>
      </c>
      <c r="D47" s="13" t="s">
        <v>44</v>
      </c>
      <c r="E47" s="7" t="s">
        <v>45</v>
      </c>
      <c r="F47" s="15">
        <v>8485.1</v>
      </c>
      <c r="G47" s="15">
        <v>-6392.89</v>
      </c>
      <c r="H47" s="15">
        <v>2092.21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46</v>
      </c>
      <c r="B48" s="17">
        <v>100000195176</v>
      </c>
      <c r="C48" s="13">
        <v>0</v>
      </c>
      <c r="D48" s="13" t="s">
        <v>44</v>
      </c>
      <c r="E48" s="7" t="s">
        <v>45</v>
      </c>
      <c r="F48" s="15">
        <v>8485.1</v>
      </c>
      <c r="G48" s="15">
        <v>-6392.89</v>
      </c>
      <c r="H48" s="15">
        <v>2092.21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13">
        <v>47</v>
      </c>
      <c r="B49" s="17">
        <v>100000195177</v>
      </c>
      <c r="C49" s="13">
        <v>0</v>
      </c>
      <c r="D49" s="13" t="s">
        <v>46</v>
      </c>
      <c r="E49" s="7" t="s">
        <v>47</v>
      </c>
      <c r="F49" s="15">
        <v>28355</v>
      </c>
      <c r="G49" s="15">
        <v>-21421.62</v>
      </c>
      <c r="H49" s="15">
        <v>6933.38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13">
        <v>48</v>
      </c>
      <c r="B50" s="17">
        <v>100000195178</v>
      </c>
      <c r="C50" s="13">
        <v>0</v>
      </c>
      <c r="D50" s="13" t="s">
        <v>37</v>
      </c>
      <c r="E50" s="7" t="s">
        <v>48</v>
      </c>
      <c r="F50" s="15">
        <v>43656</v>
      </c>
      <c r="G50" s="15">
        <v>-33070.92</v>
      </c>
      <c r="H50" s="15">
        <v>10585.08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13">
        <v>49</v>
      </c>
      <c r="B51" s="17">
        <v>100000195179</v>
      </c>
      <c r="C51" s="13">
        <v>0</v>
      </c>
      <c r="D51" s="13" t="s">
        <v>49</v>
      </c>
      <c r="E51" s="7" t="s">
        <v>50</v>
      </c>
      <c r="F51" s="15">
        <v>29318</v>
      </c>
      <c r="G51" s="15">
        <v>-22119.03</v>
      </c>
      <c r="H51" s="15">
        <v>7198.97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13">
        <v>50</v>
      </c>
      <c r="B52" s="17">
        <v>100000198246</v>
      </c>
      <c r="C52" s="13">
        <v>0</v>
      </c>
      <c r="D52" s="13" t="s">
        <v>51</v>
      </c>
      <c r="E52" s="7" t="s">
        <v>52</v>
      </c>
      <c r="F52" s="15">
        <v>31725.5</v>
      </c>
      <c r="G52" s="15">
        <v>-23435.59</v>
      </c>
      <c r="H52" s="15">
        <v>8289.91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13">
        <v>51</v>
      </c>
      <c r="B53" s="17">
        <v>100000214561</v>
      </c>
      <c r="C53" s="13">
        <v>0</v>
      </c>
      <c r="D53" s="13" t="s">
        <v>53</v>
      </c>
      <c r="E53" s="7" t="s">
        <v>54</v>
      </c>
      <c r="F53" s="15">
        <v>18900</v>
      </c>
      <c r="G53" s="15">
        <v>-11877.23</v>
      </c>
      <c r="H53" s="15">
        <v>7022.77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13">
        <v>52</v>
      </c>
      <c r="B54" s="17">
        <v>100000214562</v>
      </c>
      <c r="C54" s="13">
        <v>0</v>
      </c>
      <c r="D54" s="13" t="s">
        <v>53</v>
      </c>
      <c r="E54" s="7" t="s">
        <v>55</v>
      </c>
      <c r="F54" s="15">
        <v>36700</v>
      </c>
      <c r="G54" s="15">
        <v>-23063.18</v>
      </c>
      <c r="H54" s="15">
        <v>13636.82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13">
        <v>53</v>
      </c>
      <c r="B55" s="17">
        <v>100000254163</v>
      </c>
      <c r="C55" s="13">
        <v>0</v>
      </c>
      <c r="D55" s="13" t="s">
        <v>56</v>
      </c>
      <c r="E55" s="7" t="s">
        <v>57</v>
      </c>
      <c r="F55" s="15">
        <v>45475</v>
      </c>
      <c r="G55" s="15">
        <v>-22815.26</v>
      </c>
      <c r="H55" s="15">
        <v>22659.74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13">
        <v>54</v>
      </c>
      <c r="B56" s="17">
        <v>100000254164</v>
      </c>
      <c r="C56" s="13">
        <v>0</v>
      </c>
      <c r="D56" s="13" t="s">
        <v>56</v>
      </c>
      <c r="E56" s="7" t="s">
        <v>57</v>
      </c>
      <c r="F56" s="15">
        <v>45475</v>
      </c>
      <c r="G56" s="15">
        <v>-22815.26</v>
      </c>
      <c r="H56" s="15">
        <v>22659.74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13">
        <v>55</v>
      </c>
      <c r="B57" s="17">
        <v>100000254165</v>
      </c>
      <c r="C57" s="13">
        <v>0</v>
      </c>
      <c r="D57" s="13" t="s">
        <v>56</v>
      </c>
      <c r="E57" s="7" t="s">
        <v>57</v>
      </c>
      <c r="F57" s="15">
        <v>45475</v>
      </c>
      <c r="G57" s="15">
        <v>-22815.26</v>
      </c>
      <c r="H57" s="15">
        <v>22659.74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13">
        <v>56</v>
      </c>
      <c r="B58" s="17">
        <v>100000254166</v>
      </c>
      <c r="C58" s="13">
        <v>0</v>
      </c>
      <c r="D58" s="13" t="s">
        <v>56</v>
      </c>
      <c r="E58" s="7" t="s">
        <v>57</v>
      </c>
      <c r="F58" s="15">
        <v>45475</v>
      </c>
      <c r="G58" s="15">
        <v>-22815.26</v>
      </c>
      <c r="H58" s="15">
        <v>22659.74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13">
        <v>57</v>
      </c>
      <c r="B59" s="17">
        <v>100000254167</v>
      </c>
      <c r="C59" s="13">
        <v>0</v>
      </c>
      <c r="D59" s="13" t="s">
        <v>56</v>
      </c>
      <c r="E59" s="7" t="s">
        <v>58</v>
      </c>
      <c r="F59" s="15">
        <v>27927</v>
      </c>
      <c r="G59" s="15">
        <v>-14011.25</v>
      </c>
      <c r="H59" s="15">
        <v>13915.75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13">
        <v>58</v>
      </c>
      <c r="B60" s="17">
        <v>100000254168</v>
      </c>
      <c r="C60" s="13">
        <v>0</v>
      </c>
      <c r="D60" s="13" t="s">
        <v>56</v>
      </c>
      <c r="E60" s="7" t="s">
        <v>59</v>
      </c>
      <c r="F60" s="15">
        <v>22898</v>
      </c>
      <c r="G60" s="15">
        <v>-11488.15</v>
      </c>
      <c r="H60" s="15">
        <v>11409.85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13">
        <v>59</v>
      </c>
      <c r="B61" s="17">
        <v>100000254302</v>
      </c>
      <c r="C61" s="13">
        <v>0</v>
      </c>
      <c r="D61" s="13" t="s">
        <v>56</v>
      </c>
      <c r="E61" s="7" t="s">
        <v>60</v>
      </c>
      <c r="F61" s="15">
        <v>19902</v>
      </c>
      <c r="G61" s="15">
        <v>-9985.0300000000007</v>
      </c>
      <c r="H61" s="15">
        <v>9916.9699999999993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13">
        <v>60</v>
      </c>
      <c r="B62" s="17">
        <v>100000280495</v>
      </c>
      <c r="C62" s="13">
        <v>0</v>
      </c>
      <c r="D62" s="13" t="s">
        <v>61</v>
      </c>
      <c r="E62" s="7" t="s">
        <v>62</v>
      </c>
      <c r="F62" s="15">
        <v>29960</v>
      </c>
      <c r="G62" s="15">
        <v>-14272.04</v>
      </c>
      <c r="H62" s="15">
        <v>15687.96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13">
        <v>61</v>
      </c>
      <c r="B63" s="17">
        <v>100000280496</v>
      </c>
      <c r="C63" s="13">
        <v>0</v>
      </c>
      <c r="D63" s="13" t="s">
        <v>61</v>
      </c>
      <c r="E63" s="7" t="s">
        <v>62</v>
      </c>
      <c r="F63" s="15">
        <v>29960</v>
      </c>
      <c r="G63" s="15">
        <v>-14272.04</v>
      </c>
      <c r="H63" s="15">
        <v>15687.96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13">
        <v>62</v>
      </c>
      <c r="B64" s="17">
        <v>100000280497</v>
      </c>
      <c r="C64" s="13">
        <v>0</v>
      </c>
      <c r="D64" s="13" t="s">
        <v>61</v>
      </c>
      <c r="E64" s="7" t="s">
        <v>63</v>
      </c>
      <c r="F64" s="15">
        <v>39996.6</v>
      </c>
      <c r="G64" s="15">
        <v>-19053.169999999998</v>
      </c>
      <c r="H64" s="15">
        <v>20943.43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13">
        <v>63</v>
      </c>
      <c r="B65" s="17">
        <v>100000280498</v>
      </c>
      <c r="C65" s="13">
        <v>0</v>
      </c>
      <c r="D65" s="13" t="s">
        <v>61</v>
      </c>
      <c r="E65" s="7" t="s">
        <v>63</v>
      </c>
      <c r="F65" s="15">
        <v>39996.6</v>
      </c>
      <c r="G65" s="15">
        <v>-19053.169999999998</v>
      </c>
      <c r="H65" s="15">
        <v>20943.43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13">
        <v>64</v>
      </c>
      <c r="B66" s="17">
        <v>100000280499</v>
      </c>
      <c r="C66" s="13">
        <v>0</v>
      </c>
      <c r="D66" s="13" t="s">
        <v>61</v>
      </c>
      <c r="E66" s="7" t="s">
        <v>63</v>
      </c>
      <c r="F66" s="15">
        <v>39996.6</v>
      </c>
      <c r="G66" s="15">
        <v>-19053.169999999998</v>
      </c>
      <c r="H66" s="15">
        <v>20943.43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13">
        <v>65</v>
      </c>
      <c r="B67" s="17">
        <v>100000280500</v>
      </c>
      <c r="C67" s="13">
        <v>0</v>
      </c>
      <c r="D67" s="13" t="s">
        <v>61</v>
      </c>
      <c r="E67" s="7" t="s">
        <v>63</v>
      </c>
      <c r="F67" s="15">
        <v>39996.6</v>
      </c>
      <c r="G67" s="15">
        <v>-19053.169999999998</v>
      </c>
      <c r="H67" s="15">
        <v>20943.43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13">
        <v>66</v>
      </c>
      <c r="B68" s="17">
        <v>100000280501</v>
      </c>
      <c r="C68" s="13">
        <v>0</v>
      </c>
      <c r="D68" s="13" t="s">
        <v>64</v>
      </c>
      <c r="E68" s="7" t="s">
        <v>65</v>
      </c>
      <c r="F68" s="15">
        <v>49113</v>
      </c>
      <c r="G68" s="15">
        <v>-23093.200000000001</v>
      </c>
      <c r="H68" s="15">
        <v>26019.8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13">
        <v>67</v>
      </c>
      <c r="B69" s="17">
        <v>100000280502</v>
      </c>
      <c r="C69" s="13">
        <v>0</v>
      </c>
      <c r="D69" s="13" t="s">
        <v>64</v>
      </c>
      <c r="E69" s="7" t="s">
        <v>65</v>
      </c>
      <c r="F69" s="15">
        <v>49113</v>
      </c>
      <c r="G69" s="15">
        <v>-23093.200000000001</v>
      </c>
      <c r="H69" s="15">
        <v>26019.8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13">
        <v>68</v>
      </c>
      <c r="B70" s="17">
        <v>100000280503</v>
      </c>
      <c r="C70" s="13">
        <v>0</v>
      </c>
      <c r="D70" s="13" t="s">
        <v>64</v>
      </c>
      <c r="E70" s="7" t="s">
        <v>65</v>
      </c>
      <c r="F70" s="15">
        <v>49113</v>
      </c>
      <c r="G70" s="15">
        <v>-23093.200000000001</v>
      </c>
      <c r="H70" s="15">
        <v>26019.8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13">
        <v>69</v>
      </c>
      <c r="B71" s="17">
        <v>100000280504</v>
      </c>
      <c r="C71" s="13">
        <v>0</v>
      </c>
      <c r="D71" s="13" t="s">
        <v>64</v>
      </c>
      <c r="E71" s="7" t="s">
        <v>65</v>
      </c>
      <c r="F71" s="15">
        <v>49113</v>
      </c>
      <c r="G71" s="15">
        <v>-23093.200000000001</v>
      </c>
      <c r="H71" s="15">
        <v>26019.8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13">
        <v>70</v>
      </c>
      <c r="B72" s="17">
        <v>100000280505</v>
      </c>
      <c r="C72" s="13">
        <v>0</v>
      </c>
      <c r="D72" s="13" t="s">
        <v>64</v>
      </c>
      <c r="E72" s="7" t="s">
        <v>65</v>
      </c>
      <c r="F72" s="15">
        <v>49113</v>
      </c>
      <c r="G72" s="15">
        <v>-23093.200000000001</v>
      </c>
      <c r="H72" s="15">
        <v>26019.8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13">
        <v>71</v>
      </c>
      <c r="B73" s="17">
        <v>100000280506</v>
      </c>
      <c r="C73" s="13">
        <v>0</v>
      </c>
      <c r="D73" s="13" t="s">
        <v>64</v>
      </c>
      <c r="E73" s="7" t="s">
        <v>65</v>
      </c>
      <c r="F73" s="15">
        <v>49113</v>
      </c>
      <c r="G73" s="15">
        <v>-23093.200000000001</v>
      </c>
      <c r="H73" s="15">
        <v>26019.8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13">
        <v>72</v>
      </c>
      <c r="B74" s="17">
        <v>100000287251</v>
      </c>
      <c r="C74" s="13">
        <v>0</v>
      </c>
      <c r="D74" s="13" t="s">
        <v>61</v>
      </c>
      <c r="E74" s="7" t="s">
        <v>66</v>
      </c>
      <c r="F74" s="15">
        <v>47936</v>
      </c>
      <c r="G74" s="15">
        <v>-22835.27</v>
      </c>
      <c r="H74" s="15">
        <v>25100.73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13">
        <v>73</v>
      </c>
      <c r="B75" s="17">
        <v>100000287252</v>
      </c>
      <c r="C75" s="13">
        <v>0</v>
      </c>
      <c r="D75" s="13" t="s">
        <v>67</v>
      </c>
      <c r="E75" s="7" t="s">
        <v>68</v>
      </c>
      <c r="F75" s="15">
        <v>22898</v>
      </c>
      <c r="G75" s="15">
        <v>-10860.87</v>
      </c>
      <c r="H75" s="15">
        <v>12037.13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13">
        <v>74</v>
      </c>
      <c r="B76" s="17">
        <v>100000287253</v>
      </c>
      <c r="C76" s="13">
        <v>0</v>
      </c>
      <c r="D76" s="13" t="s">
        <v>67</v>
      </c>
      <c r="E76" s="7" t="s">
        <v>68</v>
      </c>
      <c r="F76" s="15">
        <v>22898</v>
      </c>
      <c r="G76" s="15">
        <v>-10860.87</v>
      </c>
      <c r="H76" s="15">
        <v>12037.13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13">
        <v>75</v>
      </c>
      <c r="B77" s="17">
        <v>100000303456</v>
      </c>
      <c r="C77" s="13">
        <v>0</v>
      </c>
      <c r="D77" s="13" t="s">
        <v>69</v>
      </c>
      <c r="E77" s="7" t="s">
        <v>70</v>
      </c>
      <c r="F77" s="15">
        <v>16618.5</v>
      </c>
      <c r="G77" s="15">
        <v>-7410.02</v>
      </c>
      <c r="H77" s="15">
        <v>9208.48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13">
        <v>76</v>
      </c>
      <c r="B78" s="17">
        <v>100000303877</v>
      </c>
      <c r="C78" s="13">
        <v>0</v>
      </c>
      <c r="D78" s="13" t="s">
        <v>71</v>
      </c>
      <c r="E78" s="7" t="s">
        <v>72</v>
      </c>
      <c r="F78" s="15">
        <v>14900</v>
      </c>
      <c r="G78" s="15">
        <v>-6602.95</v>
      </c>
      <c r="H78" s="15">
        <v>8297.0499999999993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13">
        <v>77</v>
      </c>
      <c r="B79" s="17">
        <v>100000303878</v>
      </c>
      <c r="C79" s="13">
        <v>0</v>
      </c>
      <c r="D79" s="13" t="s">
        <v>71</v>
      </c>
      <c r="E79" s="7" t="s">
        <v>72</v>
      </c>
      <c r="F79" s="15">
        <v>14900</v>
      </c>
      <c r="G79" s="15">
        <v>-6602.95</v>
      </c>
      <c r="H79" s="15">
        <v>8297.0499999999993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13">
        <v>78</v>
      </c>
      <c r="B80" s="17">
        <v>100000317943</v>
      </c>
      <c r="C80" s="13">
        <v>0</v>
      </c>
      <c r="D80" s="13" t="s">
        <v>73</v>
      </c>
      <c r="E80" s="7" t="s">
        <v>74</v>
      </c>
      <c r="F80" s="15">
        <v>104453.21</v>
      </c>
      <c r="G80" s="15">
        <v>-40350.410000000003</v>
      </c>
      <c r="H80" s="15">
        <v>64102.8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13">
        <v>79</v>
      </c>
      <c r="B81" s="17">
        <v>100000317944</v>
      </c>
      <c r="C81" s="13">
        <v>0</v>
      </c>
      <c r="D81" s="13" t="s">
        <v>73</v>
      </c>
      <c r="E81" s="7" t="s">
        <v>75</v>
      </c>
      <c r="F81" s="15">
        <v>19109.240000000002</v>
      </c>
      <c r="G81" s="15">
        <v>-7381.93</v>
      </c>
      <c r="H81" s="15">
        <v>11727.31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13">
        <v>80</v>
      </c>
      <c r="B82" s="17">
        <v>100000317945</v>
      </c>
      <c r="C82" s="13">
        <v>0</v>
      </c>
      <c r="D82" s="13" t="s">
        <v>73</v>
      </c>
      <c r="E82" s="7" t="s">
        <v>75</v>
      </c>
      <c r="F82" s="15">
        <v>19109.240000000002</v>
      </c>
      <c r="G82" s="15">
        <v>-7381.93</v>
      </c>
      <c r="H82" s="15">
        <v>11727.31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13">
        <v>81</v>
      </c>
      <c r="B83" s="17">
        <v>100000317946</v>
      </c>
      <c r="C83" s="13">
        <v>0</v>
      </c>
      <c r="D83" s="13" t="s">
        <v>73</v>
      </c>
      <c r="E83" s="7" t="s">
        <v>76</v>
      </c>
      <c r="F83" s="15">
        <v>5616</v>
      </c>
      <c r="G83" s="15">
        <v>-2169.4699999999998</v>
      </c>
      <c r="H83" s="15">
        <v>3446.53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13">
        <v>82</v>
      </c>
      <c r="B84" s="17">
        <v>100000317947</v>
      </c>
      <c r="C84" s="13">
        <v>0</v>
      </c>
      <c r="D84" s="13" t="s">
        <v>73</v>
      </c>
      <c r="E84" s="7" t="s">
        <v>76</v>
      </c>
      <c r="F84" s="15">
        <v>5616</v>
      </c>
      <c r="G84" s="15">
        <v>-2169.4699999999998</v>
      </c>
      <c r="H84" s="15">
        <v>3446.53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13">
        <v>83</v>
      </c>
      <c r="B85" s="17">
        <v>100000363736</v>
      </c>
      <c r="C85" s="13">
        <v>0</v>
      </c>
      <c r="D85" s="13" t="s">
        <v>77</v>
      </c>
      <c r="E85" s="7" t="s">
        <v>78</v>
      </c>
      <c r="F85" s="15">
        <v>27285</v>
      </c>
      <c r="G85" s="15">
        <v>-25904.12</v>
      </c>
      <c r="H85" s="15">
        <v>1380.88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13">
        <v>84</v>
      </c>
      <c r="B86" s="17">
        <v>100000363737</v>
      </c>
      <c r="C86" s="13">
        <v>0</v>
      </c>
      <c r="D86" s="13" t="s">
        <v>77</v>
      </c>
      <c r="E86" s="7" t="s">
        <v>78</v>
      </c>
      <c r="F86" s="15">
        <v>27285</v>
      </c>
      <c r="G86" s="15">
        <v>-25904.12</v>
      </c>
      <c r="H86" s="15">
        <v>1380.88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13">
        <v>85</v>
      </c>
      <c r="B87" s="17">
        <v>100000363738</v>
      </c>
      <c r="C87" s="13">
        <v>0</v>
      </c>
      <c r="D87" s="13" t="s">
        <v>77</v>
      </c>
      <c r="E87" s="7" t="s">
        <v>79</v>
      </c>
      <c r="F87" s="15">
        <v>21400</v>
      </c>
      <c r="G87" s="15">
        <v>-20316.96</v>
      </c>
      <c r="H87" s="15">
        <v>1083.04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13">
        <v>86</v>
      </c>
      <c r="B88" s="17">
        <v>100000363739</v>
      </c>
      <c r="C88" s="13">
        <v>0</v>
      </c>
      <c r="D88" s="13" t="s">
        <v>77</v>
      </c>
      <c r="E88" s="7" t="s">
        <v>79</v>
      </c>
      <c r="F88" s="15">
        <v>21400</v>
      </c>
      <c r="G88" s="15">
        <v>-20316.96</v>
      </c>
      <c r="H88" s="15">
        <v>1083.04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13">
        <v>87</v>
      </c>
      <c r="B89" s="17">
        <v>100000363740</v>
      </c>
      <c r="C89" s="13">
        <v>0</v>
      </c>
      <c r="D89" s="13" t="s">
        <v>77</v>
      </c>
      <c r="E89" s="7" t="s">
        <v>79</v>
      </c>
      <c r="F89" s="15">
        <v>21400</v>
      </c>
      <c r="G89" s="15">
        <v>-20316.96</v>
      </c>
      <c r="H89" s="15">
        <v>1083.04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13">
        <v>88</v>
      </c>
      <c r="B90" s="17">
        <v>100000363741</v>
      </c>
      <c r="C90" s="13">
        <v>0</v>
      </c>
      <c r="D90" s="13" t="s">
        <v>77</v>
      </c>
      <c r="E90" s="7" t="s">
        <v>79</v>
      </c>
      <c r="F90" s="15">
        <v>21400</v>
      </c>
      <c r="G90" s="15">
        <v>-20316.96</v>
      </c>
      <c r="H90" s="15">
        <v>1083.04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13">
        <v>89</v>
      </c>
      <c r="B91" s="17">
        <v>100000403644</v>
      </c>
      <c r="C91" s="13">
        <v>0</v>
      </c>
      <c r="D91" s="13" t="s">
        <v>80</v>
      </c>
      <c r="E91" s="7" t="s">
        <v>81</v>
      </c>
      <c r="F91" s="15">
        <v>5885</v>
      </c>
      <c r="G91" s="15">
        <v>-1372.49</v>
      </c>
      <c r="H91" s="15">
        <v>4512.51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13">
        <v>90</v>
      </c>
      <c r="B92" s="17">
        <v>100000403645</v>
      </c>
      <c r="C92" s="13">
        <v>0</v>
      </c>
      <c r="D92" s="13" t="s">
        <v>80</v>
      </c>
      <c r="E92" s="7" t="s">
        <v>81</v>
      </c>
      <c r="F92" s="15">
        <v>5885</v>
      </c>
      <c r="G92" s="15">
        <v>-1372.49</v>
      </c>
      <c r="H92" s="15">
        <v>4512.51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13">
        <v>91</v>
      </c>
      <c r="B93" s="17">
        <v>100000403646</v>
      </c>
      <c r="C93" s="13">
        <v>0</v>
      </c>
      <c r="D93" s="13" t="s">
        <v>80</v>
      </c>
      <c r="E93" s="7" t="s">
        <v>81</v>
      </c>
      <c r="F93" s="15">
        <v>5885</v>
      </c>
      <c r="G93" s="15">
        <v>-1372.49</v>
      </c>
      <c r="H93" s="15">
        <v>4512.51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13">
        <v>92</v>
      </c>
      <c r="B94" s="17">
        <v>100000403647</v>
      </c>
      <c r="C94" s="13">
        <v>0</v>
      </c>
      <c r="D94" s="13" t="s">
        <v>80</v>
      </c>
      <c r="E94" s="7" t="s">
        <v>81</v>
      </c>
      <c r="F94" s="15">
        <v>5885</v>
      </c>
      <c r="G94" s="15">
        <v>-1372.49</v>
      </c>
      <c r="H94" s="15">
        <v>4512.51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13">
        <v>93</v>
      </c>
      <c r="B95" s="17">
        <v>100000403648</v>
      </c>
      <c r="C95" s="13">
        <v>0</v>
      </c>
      <c r="D95" s="13" t="s">
        <v>80</v>
      </c>
      <c r="E95" s="7" t="s">
        <v>81</v>
      </c>
      <c r="F95" s="15">
        <v>5885</v>
      </c>
      <c r="G95" s="15">
        <v>-1372.49</v>
      </c>
      <c r="H95" s="15">
        <v>4512.51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13">
        <v>94</v>
      </c>
      <c r="B96" s="17">
        <v>100000403664</v>
      </c>
      <c r="C96" s="13">
        <v>0</v>
      </c>
      <c r="D96" s="13" t="s">
        <v>80</v>
      </c>
      <c r="E96" s="7" t="s">
        <v>82</v>
      </c>
      <c r="F96" s="15">
        <v>10379</v>
      </c>
      <c r="G96" s="15">
        <v>-2420.58</v>
      </c>
      <c r="H96" s="15">
        <v>7958.42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13">
        <v>95</v>
      </c>
      <c r="B97" s="17">
        <v>100000403666</v>
      </c>
      <c r="C97" s="13">
        <v>0</v>
      </c>
      <c r="D97" s="13" t="s">
        <v>80</v>
      </c>
      <c r="E97" s="7" t="s">
        <v>83</v>
      </c>
      <c r="F97" s="15">
        <v>5136</v>
      </c>
      <c r="G97" s="15">
        <v>-1197.81</v>
      </c>
      <c r="H97" s="15">
        <v>3938.19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13">
        <v>96</v>
      </c>
      <c r="B98" s="17">
        <v>100000403667</v>
      </c>
      <c r="C98" s="13">
        <v>0</v>
      </c>
      <c r="D98" s="13" t="s">
        <v>80</v>
      </c>
      <c r="E98" s="7" t="s">
        <v>83</v>
      </c>
      <c r="F98" s="15">
        <v>5136</v>
      </c>
      <c r="G98" s="15">
        <v>-1197.81</v>
      </c>
      <c r="H98" s="15">
        <v>3938.19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13">
        <v>97</v>
      </c>
      <c r="B99" s="17">
        <v>100000403668</v>
      </c>
      <c r="C99" s="13">
        <v>0</v>
      </c>
      <c r="D99" s="13" t="s">
        <v>80</v>
      </c>
      <c r="E99" s="7" t="s">
        <v>83</v>
      </c>
      <c r="F99" s="15">
        <v>5136</v>
      </c>
      <c r="G99" s="15">
        <v>-1197.81</v>
      </c>
      <c r="H99" s="15">
        <v>3938.19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13">
        <v>98</v>
      </c>
      <c r="B100" s="17">
        <v>100000403669</v>
      </c>
      <c r="C100" s="13">
        <v>0</v>
      </c>
      <c r="D100" s="13" t="s">
        <v>80</v>
      </c>
      <c r="E100" s="7" t="s">
        <v>83</v>
      </c>
      <c r="F100" s="15">
        <v>5136</v>
      </c>
      <c r="G100" s="15">
        <v>-1197.81</v>
      </c>
      <c r="H100" s="15">
        <v>3938.19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13">
        <v>99</v>
      </c>
      <c r="B101" s="17">
        <v>100000403670</v>
      </c>
      <c r="C101" s="13">
        <v>0</v>
      </c>
      <c r="D101" s="13" t="s">
        <v>80</v>
      </c>
      <c r="E101" s="7" t="s">
        <v>83</v>
      </c>
      <c r="F101" s="15">
        <v>5136</v>
      </c>
      <c r="G101" s="15">
        <v>-1197.81</v>
      </c>
      <c r="H101" s="15">
        <v>3938.19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13">
        <v>100</v>
      </c>
      <c r="B102" s="17">
        <v>100000403671</v>
      </c>
      <c r="C102" s="13">
        <v>0</v>
      </c>
      <c r="D102" s="13" t="s">
        <v>80</v>
      </c>
      <c r="E102" s="7" t="s">
        <v>83</v>
      </c>
      <c r="F102" s="15">
        <v>5136</v>
      </c>
      <c r="G102" s="15">
        <v>-1197.81</v>
      </c>
      <c r="H102" s="15">
        <v>3938.19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13">
        <v>101</v>
      </c>
      <c r="B103" s="17">
        <v>100000403672</v>
      </c>
      <c r="C103" s="13">
        <v>0</v>
      </c>
      <c r="D103" s="13" t="s">
        <v>80</v>
      </c>
      <c r="E103" s="7" t="s">
        <v>83</v>
      </c>
      <c r="F103" s="15">
        <v>5136</v>
      </c>
      <c r="G103" s="15">
        <v>-1197.81</v>
      </c>
      <c r="H103" s="15">
        <v>3938.19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13">
        <v>102</v>
      </c>
      <c r="B104" s="17">
        <v>100000403673</v>
      </c>
      <c r="C104" s="13">
        <v>0</v>
      </c>
      <c r="D104" s="13" t="s">
        <v>80</v>
      </c>
      <c r="E104" s="7" t="s">
        <v>83</v>
      </c>
      <c r="F104" s="15">
        <v>5136</v>
      </c>
      <c r="G104" s="15">
        <v>-1197.81</v>
      </c>
      <c r="H104" s="15">
        <v>3938.19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13">
        <v>103</v>
      </c>
      <c r="B105" s="17">
        <v>100000403674</v>
      </c>
      <c r="C105" s="13">
        <v>0</v>
      </c>
      <c r="D105" s="13" t="s">
        <v>80</v>
      </c>
      <c r="E105" s="7" t="s">
        <v>83</v>
      </c>
      <c r="F105" s="15">
        <v>5136</v>
      </c>
      <c r="G105" s="15">
        <v>-1197.81</v>
      </c>
      <c r="H105" s="15">
        <v>3938.19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13">
        <v>104</v>
      </c>
      <c r="B106" s="17">
        <v>100000403675</v>
      </c>
      <c r="C106" s="13">
        <v>0</v>
      </c>
      <c r="D106" s="13" t="s">
        <v>80</v>
      </c>
      <c r="E106" s="7" t="s">
        <v>83</v>
      </c>
      <c r="F106" s="15">
        <v>5136</v>
      </c>
      <c r="G106" s="15">
        <v>-1197.81</v>
      </c>
      <c r="H106" s="15">
        <v>3938.19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13">
        <v>105</v>
      </c>
      <c r="B107" s="17">
        <v>100000403686</v>
      </c>
      <c r="C107" s="13">
        <v>0</v>
      </c>
      <c r="D107" s="13" t="s">
        <v>84</v>
      </c>
      <c r="E107" s="7" t="s">
        <v>85</v>
      </c>
      <c r="F107" s="15">
        <v>22898</v>
      </c>
      <c r="G107" s="15">
        <v>-5395.15</v>
      </c>
      <c r="H107" s="15">
        <v>17502.849999999999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13">
        <v>106</v>
      </c>
      <c r="B108" s="17">
        <v>100000403688</v>
      </c>
      <c r="C108" s="13">
        <v>0</v>
      </c>
      <c r="D108" s="13" t="s">
        <v>86</v>
      </c>
      <c r="E108" s="7" t="s">
        <v>87</v>
      </c>
      <c r="F108" s="15">
        <v>17655</v>
      </c>
      <c r="G108" s="15">
        <v>-4190.04</v>
      </c>
      <c r="H108" s="15">
        <v>13464.96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13">
        <v>107</v>
      </c>
      <c r="B109" s="17">
        <v>100000403689</v>
      </c>
      <c r="C109" s="13">
        <v>0</v>
      </c>
      <c r="D109" s="13" t="s">
        <v>88</v>
      </c>
      <c r="E109" s="7" t="s">
        <v>89</v>
      </c>
      <c r="F109" s="15">
        <v>49113</v>
      </c>
      <c r="G109" s="15">
        <v>-11521.37</v>
      </c>
      <c r="H109" s="15">
        <v>37591.629999999997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13">
        <v>108</v>
      </c>
      <c r="B110" s="17">
        <v>100000403690</v>
      </c>
      <c r="C110" s="13">
        <v>0</v>
      </c>
      <c r="D110" s="13" t="s">
        <v>88</v>
      </c>
      <c r="E110" s="7" t="s">
        <v>89</v>
      </c>
      <c r="F110" s="15">
        <v>49113</v>
      </c>
      <c r="G110" s="15">
        <v>-11521.37</v>
      </c>
      <c r="H110" s="15">
        <v>37591.629999999997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13">
        <v>109</v>
      </c>
      <c r="B111" s="17">
        <v>100000403691</v>
      </c>
      <c r="C111" s="13">
        <v>0</v>
      </c>
      <c r="D111" s="13" t="s">
        <v>88</v>
      </c>
      <c r="E111" s="7" t="s">
        <v>89</v>
      </c>
      <c r="F111" s="15">
        <v>49113</v>
      </c>
      <c r="G111" s="15">
        <v>-11521.37</v>
      </c>
      <c r="H111" s="15">
        <v>37591.629999999997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13">
        <v>110</v>
      </c>
      <c r="B112" s="17">
        <v>100000403692</v>
      </c>
      <c r="C112" s="13">
        <v>0</v>
      </c>
      <c r="D112" s="13" t="s">
        <v>88</v>
      </c>
      <c r="E112" s="7" t="s">
        <v>89</v>
      </c>
      <c r="F112" s="15">
        <v>49113</v>
      </c>
      <c r="G112" s="15">
        <v>-11521.37</v>
      </c>
      <c r="H112" s="15">
        <v>37591.629999999997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13">
        <v>111</v>
      </c>
      <c r="B113" s="17">
        <v>100000403693</v>
      </c>
      <c r="C113" s="13">
        <v>0</v>
      </c>
      <c r="D113" s="13" t="s">
        <v>88</v>
      </c>
      <c r="E113" s="7" t="s">
        <v>89</v>
      </c>
      <c r="F113" s="15">
        <v>49113</v>
      </c>
      <c r="G113" s="15">
        <v>-11521.37</v>
      </c>
      <c r="H113" s="15">
        <v>37591.629999999997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13">
        <v>112</v>
      </c>
      <c r="B114" s="17">
        <v>100000403694</v>
      </c>
      <c r="C114" s="13">
        <v>0</v>
      </c>
      <c r="D114" s="13" t="s">
        <v>90</v>
      </c>
      <c r="E114" s="7" t="s">
        <v>91</v>
      </c>
      <c r="F114" s="15">
        <v>9000</v>
      </c>
      <c r="G114" s="15">
        <v>-2108.2199999999998</v>
      </c>
      <c r="H114" s="15">
        <v>6891.78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13">
        <v>113</v>
      </c>
      <c r="B115" s="17">
        <v>100000403695</v>
      </c>
      <c r="C115" s="13">
        <v>0</v>
      </c>
      <c r="D115" s="13" t="s">
        <v>90</v>
      </c>
      <c r="E115" s="7" t="s">
        <v>91</v>
      </c>
      <c r="F115" s="15">
        <v>9000</v>
      </c>
      <c r="G115" s="15">
        <v>-2108.2199999999998</v>
      </c>
      <c r="H115" s="15">
        <v>6891.78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13">
        <v>114</v>
      </c>
      <c r="B116" s="17">
        <v>100000403696</v>
      </c>
      <c r="C116" s="13">
        <v>0</v>
      </c>
      <c r="D116" s="13" t="s">
        <v>90</v>
      </c>
      <c r="E116" s="7" t="s">
        <v>91</v>
      </c>
      <c r="F116" s="15">
        <v>9000</v>
      </c>
      <c r="G116" s="15">
        <v>-2108.2199999999998</v>
      </c>
      <c r="H116" s="15">
        <v>6891.78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13">
        <v>115</v>
      </c>
      <c r="B117" s="17">
        <v>100000412864</v>
      </c>
      <c r="C117" s="13">
        <v>0</v>
      </c>
      <c r="D117" s="13" t="s">
        <v>92</v>
      </c>
      <c r="E117" s="7" t="s">
        <v>93</v>
      </c>
      <c r="F117" s="15">
        <v>46545</v>
      </c>
      <c r="G117" s="15">
        <v>-10823.31</v>
      </c>
      <c r="H117" s="15">
        <v>35721.69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13">
        <v>116</v>
      </c>
      <c r="B118" s="17">
        <v>100000412865</v>
      </c>
      <c r="C118" s="13">
        <v>0</v>
      </c>
      <c r="D118" s="13" t="s">
        <v>92</v>
      </c>
      <c r="E118" s="7" t="s">
        <v>93</v>
      </c>
      <c r="F118" s="15">
        <v>46545</v>
      </c>
      <c r="G118" s="15">
        <v>-10823.31</v>
      </c>
      <c r="H118" s="15">
        <v>35721.69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13">
        <v>117</v>
      </c>
      <c r="B119" s="17">
        <v>100000412866</v>
      </c>
      <c r="C119" s="13">
        <v>0</v>
      </c>
      <c r="D119" s="13" t="s">
        <v>92</v>
      </c>
      <c r="E119" s="7" t="s">
        <v>93</v>
      </c>
      <c r="F119" s="15">
        <v>46545</v>
      </c>
      <c r="G119" s="15">
        <v>-10823.31</v>
      </c>
      <c r="H119" s="15">
        <v>35721.69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13">
        <v>118</v>
      </c>
      <c r="B120" s="17">
        <v>100000412867</v>
      </c>
      <c r="C120" s="13">
        <v>0</v>
      </c>
      <c r="D120" s="13" t="s">
        <v>92</v>
      </c>
      <c r="E120" s="7" t="s">
        <v>93</v>
      </c>
      <c r="F120" s="15">
        <v>46545</v>
      </c>
      <c r="G120" s="15">
        <v>-10823.31</v>
      </c>
      <c r="H120" s="15">
        <v>35721.69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13">
        <v>119</v>
      </c>
      <c r="B121" s="17">
        <v>100000412868</v>
      </c>
      <c r="C121" s="13">
        <v>0</v>
      </c>
      <c r="D121" s="13" t="s">
        <v>92</v>
      </c>
      <c r="E121" s="7" t="s">
        <v>93</v>
      </c>
      <c r="F121" s="15">
        <v>46545</v>
      </c>
      <c r="G121" s="15">
        <v>-10823.31</v>
      </c>
      <c r="H121" s="15">
        <v>35721.69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13">
        <v>120</v>
      </c>
      <c r="B122" s="17">
        <v>100000412869</v>
      </c>
      <c r="C122" s="13">
        <v>0</v>
      </c>
      <c r="D122" s="13" t="s">
        <v>92</v>
      </c>
      <c r="E122" s="7" t="s">
        <v>93</v>
      </c>
      <c r="F122" s="15">
        <v>46545</v>
      </c>
      <c r="G122" s="15">
        <v>-10823.31</v>
      </c>
      <c r="H122" s="15">
        <v>35721.69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13">
        <v>121</v>
      </c>
      <c r="B123" s="17">
        <v>100000412870</v>
      </c>
      <c r="C123" s="13">
        <v>0</v>
      </c>
      <c r="D123" s="13" t="s">
        <v>92</v>
      </c>
      <c r="E123" s="7" t="s">
        <v>93</v>
      </c>
      <c r="F123" s="15">
        <v>46545</v>
      </c>
      <c r="G123" s="15">
        <v>-10823.31</v>
      </c>
      <c r="H123" s="15">
        <v>35721.69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13">
        <v>122</v>
      </c>
      <c r="B124" s="17">
        <v>100000412871</v>
      </c>
      <c r="C124" s="13">
        <v>0</v>
      </c>
      <c r="D124" s="13" t="s">
        <v>92</v>
      </c>
      <c r="E124" s="7" t="s">
        <v>93</v>
      </c>
      <c r="F124" s="15">
        <v>46545</v>
      </c>
      <c r="G124" s="15">
        <v>-10823.31</v>
      </c>
      <c r="H124" s="15">
        <v>35721.69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13">
        <v>123</v>
      </c>
      <c r="B125" s="17">
        <v>100000412872</v>
      </c>
      <c r="C125" s="13">
        <v>0</v>
      </c>
      <c r="D125" s="13" t="s">
        <v>92</v>
      </c>
      <c r="E125" s="7" t="s">
        <v>93</v>
      </c>
      <c r="F125" s="15">
        <v>46545</v>
      </c>
      <c r="G125" s="15">
        <v>-10823.31</v>
      </c>
      <c r="H125" s="15">
        <v>35721.69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13">
        <v>124</v>
      </c>
      <c r="B126" s="17">
        <v>100000412878</v>
      </c>
      <c r="C126" s="13">
        <v>0</v>
      </c>
      <c r="D126" s="13" t="s">
        <v>84</v>
      </c>
      <c r="E126" s="7" t="s">
        <v>94</v>
      </c>
      <c r="F126" s="15">
        <v>49113</v>
      </c>
      <c r="G126" s="15">
        <v>-11571.83</v>
      </c>
      <c r="H126" s="15">
        <v>37541.17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13">
        <v>125</v>
      </c>
      <c r="B127" s="17">
        <v>100000412879</v>
      </c>
      <c r="C127" s="13">
        <v>0</v>
      </c>
      <c r="D127" s="13" t="s">
        <v>84</v>
      </c>
      <c r="E127" s="7" t="s">
        <v>94</v>
      </c>
      <c r="F127" s="15">
        <v>49113</v>
      </c>
      <c r="G127" s="15">
        <v>-11571.83</v>
      </c>
      <c r="H127" s="15">
        <v>37541.17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13">
        <v>126</v>
      </c>
      <c r="B128" s="17">
        <v>100000412880</v>
      </c>
      <c r="C128" s="13">
        <v>0</v>
      </c>
      <c r="D128" s="13" t="s">
        <v>84</v>
      </c>
      <c r="E128" s="7" t="s">
        <v>94</v>
      </c>
      <c r="F128" s="15">
        <v>49113</v>
      </c>
      <c r="G128" s="15">
        <v>-11571.83</v>
      </c>
      <c r="H128" s="15">
        <v>37541.17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13">
        <v>127</v>
      </c>
      <c r="B129" s="17">
        <v>100000412881</v>
      </c>
      <c r="C129" s="13">
        <v>0</v>
      </c>
      <c r="D129" s="13" t="s">
        <v>84</v>
      </c>
      <c r="E129" s="7" t="s">
        <v>94</v>
      </c>
      <c r="F129" s="15">
        <v>49113</v>
      </c>
      <c r="G129" s="15">
        <v>-11571.83</v>
      </c>
      <c r="H129" s="15">
        <v>37541.17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13">
        <v>128</v>
      </c>
      <c r="B130" s="17">
        <v>100000418321</v>
      </c>
      <c r="C130" s="13">
        <v>0</v>
      </c>
      <c r="D130" s="13" t="s">
        <v>95</v>
      </c>
      <c r="E130" s="7" t="s">
        <v>96</v>
      </c>
      <c r="F130" s="15">
        <v>45475</v>
      </c>
      <c r="G130" s="15">
        <v>-9842.5300000000007</v>
      </c>
      <c r="H130" s="15">
        <v>35632.47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13">
        <v>129</v>
      </c>
      <c r="B131" s="17">
        <v>100000418322</v>
      </c>
      <c r="C131" s="13">
        <v>0</v>
      </c>
      <c r="D131" s="13" t="s">
        <v>95</v>
      </c>
      <c r="E131" s="7" t="s">
        <v>97</v>
      </c>
      <c r="F131" s="15">
        <v>37450</v>
      </c>
      <c r="G131" s="15">
        <v>-8105.62</v>
      </c>
      <c r="H131" s="15">
        <v>29344.38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13">
        <v>130</v>
      </c>
      <c r="B132" s="17">
        <v>100000418323</v>
      </c>
      <c r="C132" s="13">
        <v>0</v>
      </c>
      <c r="D132" s="13" t="s">
        <v>95</v>
      </c>
      <c r="E132" s="7" t="s">
        <v>97</v>
      </c>
      <c r="F132" s="15">
        <v>37450</v>
      </c>
      <c r="G132" s="15">
        <v>-8105.62</v>
      </c>
      <c r="H132" s="15">
        <v>29344.38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13">
        <v>131</v>
      </c>
      <c r="B133" s="17">
        <v>100000418324</v>
      </c>
      <c r="C133" s="13">
        <v>0</v>
      </c>
      <c r="D133" s="13" t="s">
        <v>95</v>
      </c>
      <c r="E133" s="7" t="s">
        <v>97</v>
      </c>
      <c r="F133" s="15">
        <v>37450</v>
      </c>
      <c r="G133" s="15">
        <v>-8105.62</v>
      </c>
      <c r="H133" s="15">
        <v>29344.38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13">
        <v>132</v>
      </c>
      <c r="B134" s="17">
        <v>100000418325</v>
      </c>
      <c r="C134" s="13">
        <v>0</v>
      </c>
      <c r="D134" s="13" t="s">
        <v>95</v>
      </c>
      <c r="E134" s="7" t="s">
        <v>97</v>
      </c>
      <c r="F134" s="15">
        <v>37450</v>
      </c>
      <c r="G134" s="15">
        <v>-8105.62</v>
      </c>
      <c r="H134" s="15">
        <v>29344.38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13">
        <v>133</v>
      </c>
      <c r="B135" s="17">
        <v>100000418326</v>
      </c>
      <c r="C135" s="13">
        <v>0</v>
      </c>
      <c r="D135" s="13" t="s">
        <v>95</v>
      </c>
      <c r="E135" s="7" t="s">
        <v>97</v>
      </c>
      <c r="F135" s="15">
        <v>37450</v>
      </c>
      <c r="G135" s="15">
        <v>-8105.62</v>
      </c>
      <c r="H135" s="15">
        <v>29344.38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13">
        <v>134</v>
      </c>
      <c r="B136" s="17">
        <v>100000418327</v>
      </c>
      <c r="C136" s="13">
        <v>0</v>
      </c>
      <c r="D136" s="13" t="s">
        <v>95</v>
      </c>
      <c r="E136" s="7" t="s">
        <v>98</v>
      </c>
      <c r="F136" s="15">
        <v>48150</v>
      </c>
      <c r="G136" s="15">
        <v>-10421.51</v>
      </c>
      <c r="H136" s="15">
        <v>37728.49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13">
        <v>135</v>
      </c>
      <c r="B137" s="17">
        <v>100000418328</v>
      </c>
      <c r="C137" s="13">
        <v>0</v>
      </c>
      <c r="D137" s="13" t="s">
        <v>95</v>
      </c>
      <c r="E137" s="7" t="s">
        <v>98</v>
      </c>
      <c r="F137" s="15">
        <v>48150</v>
      </c>
      <c r="G137" s="15">
        <v>-10421.51</v>
      </c>
      <c r="H137" s="15">
        <v>37728.49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13">
        <v>136</v>
      </c>
      <c r="B138" s="17">
        <v>100000418329</v>
      </c>
      <c r="C138" s="13">
        <v>0</v>
      </c>
      <c r="D138" s="13" t="s">
        <v>95</v>
      </c>
      <c r="E138" s="7" t="s">
        <v>98</v>
      </c>
      <c r="F138" s="15">
        <v>48150</v>
      </c>
      <c r="G138" s="15">
        <v>-10421.51</v>
      </c>
      <c r="H138" s="15">
        <v>37728.49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13">
        <v>137</v>
      </c>
      <c r="B139" s="17">
        <v>100000418330</v>
      </c>
      <c r="C139" s="13">
        <v>0</v>
      </c>
      <c r="D139" s="13" t="s">
        <v>95</v>
      </c>
      <c r="E139" s="7" t="s">
        <v>98</v>
      </c>
      <c r="F139" s="15">
        <v>48150</v>
      </c>
      <c r="G139" s="15">
        <v>-10421.51</v>
      </c>
      <c r="H139" s="15">
        <v>37728.49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13">
        <v>138</v>
      </c>
      <c r="B140" s="17">
        <v>100000418331</v>
      </c>
      <c r="C140" s="13">
        <v>0</v>
      </c>
      <c r="D140" s="13" t="s">
        <v>95</v>
      </c>
      <c r="E140" s="7" t="s">
        <v>98</v>
      </c>
      <c r="F140" s="15">
        <v>48150</v>
      </c>
      <c r="G140" s="15">
        <v>-10421.51</v>
      </c>
      <c r="H140" s="15">
        <v>37728.49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13">
        <v>139</v>
      </c>
      <c r="B141" s="17">
        <v>100000569781</v>
      </c>
      <c r="C141" s="13">
        <v>0</v>
      </c>
      <c r="D141" s="13" t="s">
        <v>99</v>
      </c>
      <c r="E141" s="7" t="s">
        <v>100</v>
      </c>
      <c r="F141" s="15">
        <v>20000</v>
      </c>
      <c r="G141" s="15">
        <v>-621.58000000000004</v>
      </c>
      <c r="H141" s="15">
        <v>19378.419999999998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13">
        <v>140</v>
      </c>
      <c r="B142" s="17">
        <v>100000569782</v>
      </c>
      <c r="C142" s="13">
        <v>0</v>
      </c>
      <c r="D142" s="13" t="s">
        <v>99</v>
      </c>
      <c r="E142" s="7" t="s">
        <v>100</v>
      </c>
      <c r="F142" s="15">
        <v>20000</v>
      </c>
      <c r="G142" s="15">
        <v>-621.58000000000004</v>
      </c>
      <c r="H142" s="15">
        <v>19378.419999999998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13">
        <v>141</v>
      </c>
      <c r="B143" s="17">
        <v>100000569783</v>
      </c>
      <c r="C143" s="13">
        <v>0</v>
      </c>
      <c r="D143" s="13" t="s">
        <v>99</v>
      </c>
      <c r="E143" s="7" t="s">
        <v>100</v>
      </c>
      <c r="F143" s="15">
        <v>20000</v>
      </c>
      <c r="G143" s="15">
        <v>-621.58000000000004</v>
      </c>
      <c r="H143" s="15">
        <v>19378.419999999998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13">
        <v>142</v>
      </c>
      <c r="B144" s="17">
        <v>100000569784</v>
      </c>
      <c r="C144" s="13">
        <v>0</v>
      </c>
      <c r="D144" s="13" t="s">
        <v>99</v>
      </c>
      <c r="E144" s="7" t="s">
        <v>100</v>
      </c>
      <c r="F144" s="15">
        <v>20000</v>
      </c>
      <c r="G144" s="15">
        <v>-621.58000000000004</v>
      </c>
      <c r="H144" s="15">
        <v>19378.419999999998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13">
        <v>143</v>
      </c>
      <c r="B145" s="17">
        <v>100000569785</v>
      </c>
      <c r="C145" s="13">
        <v>0</v>
      </c>
      <c r="D145" s="13" t="s">
        <v>99</v>
      </c>
      <c r="E145" s="7" t="s">
        <v>101</v>
      </c>
      <c r="F145" s="15">
        <v>65000</v>
      </c>
      <c r="G145" s="15">
        <v>-2020.15</v>
      </c>
      <c r="H145" s="15">
        <v>62979.85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13">
        <v>144</v>
      </c>
      <c r="B146" s="17">
        <v>100000569786</v>
      </c>
      <c r="C146" s="13">
        <v>0</v>
      </c>
      <c r="D146" s="13" t="s">
        <v>99</v>
      </c>
      <c r="E146" s="7" t="s">
        <v>101</v>
      </c>
      <c r="F146" s="15">
        <v>65000</v>
      </c>
      <c r="G146" s="15">
        <v>-2020.15</v>
      </c>
      <c r="H146" s="15">
        <v>62979.85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13">
        <v>145</v>
      </c>
      <c r="B147" s="17">
        <v>100000569787</v>
      </c>
      <c r="C147" s="13">
        <v>0</v>
      </c>
      <c r="D147" s="13" t="s">
        <v>99</v>
      </c>
      <c r="E147" s="7" t="s">
        <v>102</v>
      </c>
      <c r="F147" s="15">
        <v>12500</v>
      </c>
      <c r="G147" s="15">
        <v>-388.49</v>
      </c>
      <c r="H147" s="15">
        <v>12111.51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53" t="s">
        <v>19</v>
      </c>
      <c r="B148" s="54"/>
      <c r="C148" s="54"/>
      <c r="D148" s="54"/>
      <c r="E148" s="55"/>
      <c r="F148" s="10">
        <f t="shared" ref="F148:H148" si="0">SUM(F3:F147)</f>
        <v>4193681.6900000013</v>
      </c>
      <c r="G148" s="10">
        <f t="shared" si="0"/>
        <v>-2098625.7600000021</v>
      </c>
      <c r="H148" s="10">
        <f t="shared" si="0"/>
        <v>2095055.9299999985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22"/>
      <c r="B149" s="22"/>
      <c r="C149" s="22"/>
      <c r="D149" s="22"/>
      <c r="E149" s="22"/>
      <c r="F149" s="3"/>
      <c r="G149" s="3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56" t="s">
        <v>103</v>
      </c>
      <c r="B150" s="52"/>
      <c r="C150" s="52"/>
      <c r="D150" s="52"/>
      <c r="E150" s="52"/>
      <c r="F150" s="52"/>
      <c r="G150" s="52"/>
      <c r="H150" s="52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4" t="s">
        <v>0</v>
      </c>
      <c r="B151" s="12" t="s">
        <v>5</v>
      </c>
      <c r="C151" s="4" t="s">
        <v>6</v>
      </c>
      <c r="D151" s="4" t="s">
        <v>7</v>
      </c>
      <c r="E151" s="4" t="s">
        <v>8</v>
      </c>
      <c r="F151" s="5" t="s">
        <v>1</v>
      </c>
      <c r="G151" s="5" t="s">
        <v>9</v>
      </c>
      <c r="H151" s="5" t="s">
        <v>2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13">
        <v>1</v>
      </c>
      <c r="B152" s="17">
        <v>100000008459</v>
      </c>
      <c r="C152" s="13">
        <v>0</v>
      </c>
      <c r="D152" s="13" t="s">
        <v>104</v>
      </c>
      <c r="E152" s="7" t="s">
        <v>105</v>
      </c>
      <c r="F152" s="15">
        <v>70000</v>
      </c>
      <c r="G152" s="15">
        <v>-69999</v>
      </c>
      <c r="H152" s="15">
        <v>1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13">
        <v>2</v>
      </c>
      <c r="B153" s="17">
        <v>100000051200</v>
      </c>
      <c r="C153" s="13">
        <v>0</v>
      </c>
      <c r="D153" s="13" t="s">
        <v>106</v>
      </c>
      <c r="E153" s="7" t="s">
        <v>107</v>
      </c>
      <c r="F153" s="15">
        <v>24610</v>
      </c>
      <c r="G153" s="15">
        <v>-24609</v>
      </c>
      <c r="H153" s="15">
        <v>1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13">
        <v>3</v>
      </c>
      <c r="B154" s="17">
        <v>100000060623</v>
      </c>
      <c r="C154" s="13">
        <v>0</v>
      </c>
      <c r="D154" s="13" t="s">
        <v>108</v>
      </c>
      <c r="E154" s="7" t="s">
        <v>109</v>
      </c>
      <c r="F154" s="15">
        <v>41730</v>
      </c>
      <c r="G154" s="15">
        <v>-41729</v>
      </c>
      <c r="H154" s="15">
        <v>1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13">
        <v>4</v>
      </c>
      <c r="B155" s="17">
        <v>100000077399</v>
      </c>
      <c r="C155" s="13">
        <v>0</v>
      </c>
      <c r="D155" s="13" t="s">
        <v>110</v>
      </c>
      <c r="E155" s="7" t="s">
        <v>111</v>
      </c>
      <c r="F155" s="15">
        <v>22470</v>
      </c>
      <c r="G155" s="15">
        <v>-22469</v>
      </c>
      <c r="H155" s="15">
        <v>1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13">
        <v>5</v>
      </c>
      <c r="B156" s="17">
        <v>100000077401</v>
      </c>
      <c r="C156" s="13">
        <v>0</v>
      </c>
      <c r="D156" s="13" t="s">
        <v>110</v>
      </c>
      <c r="E156" s="7" t="s">
        <v>112</v>
      </c>
      <c r="F156" s="15">
        <v>34240</v>
      </c>
      <c r="G156" s="15">
        <v>-34239</v>
      </c>
      <c r="H156" s="15">
        <v>1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13">
        <v>6</v>
      </c>
      <c r="B157" s="17">
        <v>100000079184</v>
      </c>
      <c r="C157" s="13">
        <v>0</v>
      </c>
      <c r="D157" s="13" t="s">
        <v>113</v>
      </c>
      <c r="E157" s="7" t="s">
        <v>114</v>
      </c>
      <c r="F157" s="15">
        <v>24931</v>
      </c>
      <c r="G157" s="15">
        <v>-24930</v>
      </c>
      <c r="H157" s="15">
        <v>1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13">
        <v>7</v>
      </c>
      <c r="B158" s="17">
        <v>100000079185</v>
      </c>
      <c r="C158" s="13">
        <v>0</v>
      </c>
      <c r="D158" s="13" t="s">
        <v>113</v>
      </c>
      <c r="E158" s="7" t="s">
        <v>114</v>
      </c>
      <c r="F158" s="15">
        <v>24931</v>
      </c>
      <c r="G158" s="15">
        <v>-24930</v>
      </c>
      <c r="H158" s="15">
        <v>1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13">
        <v>8</v>
      </c>
      <c r="B159" s="17">
        <v>100000079186</v>
      </c>
      <c r="C159" s="13">
        <v>0</v>
      </c>
      <c r="D159" s="13" t="s">
        <v>113</v>
      </c>
      <c r="E159" s="7" t="s">
        <v>114</v>
      </c>
      <c r="F159" s="15">
        <v>24931</v>
      </c>
      <c r="G159" s="15">
        <v>-24930</v>
      </c>
      <c r="H159" s="15">
        <v>1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13">
        <v>9</v>
      </c>
      <c r="B160" s="17">
        <v>100000094752</v>
      </c>
      <c r="C160" s="13">
        <v>0</v>
      </c>
      <c r="D160" s="13" t="s">
        <v>115</v>
      </c>
      <c r="E160" s="7" t="s">
        <v>116</v>
      </c>
      <c r="F160" s="15">
        <v>37417.9</v>
      </c>
      <c r="G160" s="15">
        <v>-37416.9</v>
      </c>
      <c r="H160" s="15">
        <v>1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13">
        <v>10</v>
      </c>
      <c r="B161" s="17">
        <v>100000094798</v>
      </c>
      <c r="C161" s="13">
        <v>0</v>
      </c>
      <c r="D161" s="13" t="s">
        <v>115</v>
      </c>
      <c r="E161" s="7" t="s">
        <v>105</v>
      </c>
      <c r="F161" s="15">
        <v>31500</v>
      </c>
      <c r="G161" s="15">
        <v>-31499</v>
      </c>
      <c r="H161" s="15">
        <v>1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13">
        <v>11</v>
      </c>
      <c r="B162" s="17">
        <v>100000094799</v>
      </c>
      <c r="C162" s="13">
        <v>0</v>
      </c>
      <c r="D162" s="13" t="s">
        <v>115</v>
      </c>
      <c r="E162" s="7" t="s">
        <v>117</v>
      </c>
      <c r="F162" s="15">
        <v>16540</v>
      </c>
      <c r="G162" s="15">
        <v>-16539</v>
      </c>
      <c r="H162" s="15">
        <v>1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13">
        <v>12</v>
      </c>
      <c r="B163" s="17">
        <v>100000094861</v>
      </c>
      <c r="C163" s="13">
        <v>0</v>
      </c>
      <c r="D163" s="13" t="s">
        <v>115</v>
      </c>
      <c r="E163" s="7" t="s">
        <v>118</v>
      </c>
      <c r="F163" s="15">
        <v>20629.599999999999</v>
      </c>
      <c r="G163" s="15">
        <v>-20628.599999999999</v>
      </c>
      <c r="H163" s="15">
        <v>1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13">
        <v>13</v>
      </c>
      <c r="B164" s="17">
        <v>100000094862</v>
      </c>
      <c r="C164" s="13">
        <v>0</v>
      </c>
      <c r="D164" s="13" t="s">
        <v>115</v>
      </c>
      <c r="E164" s="7" t="s">
        <v>83</v>
      </c>
      <c r="F164" s="15">
        <v>10919.35</v>
      </c>
      <c r="G164" s="15">
        <v>-10918.35</v>
      </c>
      <c r="H164" s="15">
        <v>1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13">
        <v>14</v>
      </c>
      <c r="B165" s="17">
        <v>100000094863</v>
      </c>
      <c r="C165" s="13">
        <v>0</v>
      </c>
      <c r="D165" s="13" t="s">
        <v>115</v>
      </c>
      <c r="E165" s="7" t="s">
        <v>83</v>
      </c>
      <c r="F165" s="15">
        <v>10919.35</v>
      </c>
      <c r="G165" s="15">
        <v>-10918.35</v>
      </c>
      <c r="H165" s="15">
        <v>1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13">
        <v>15</v>
      </c>
      <c r="B166" s="17">
        <v>100000094864</v>
      </c>
      <c r="C166" s="13">
        <v>0</v>
      </c>
      <c r="D166" s="13" t="s">
        <v>115</v>
      </c>
      <c r="E166" s="7" t="s">
        <v>83</v>
      </c>
      <c r="F166" s="15">
        <v>10919.35</v>
      </c>
      <c r="G166" s="15">
        <v>-10918.35</v>
      </c>
      <c r="H166" s="15">
        <v>1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13">
        <v>16</v>
      </c>
      <c r="B167" s="17">
        <v>100000094872</v>
      </c>
      <c r="C167" s="13">
        <v>0</v>
      </c>
      <c r="D167" s="13" t="s">
        <v>115</v>
      </c>
      <c r="E167" s="7" t="s">
        <v>119</v>
      </c>
      <c r="F167" s="15">
        <v>7035.25</v>
      </c>
      <c r="G167" s="15">
        <v>-7034.25</v>
      </c>
      <c r="H167" s="15">
        <v>1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13">
        <v>17</v>
      </c>
      <c r="B168" s="17">
        <v>100000094873</v>
      </c>
      <c r="C168" s="13">
        <v>0</v>
      </c>
      <c r="D168" s="13" t="s">
        <v>115</v>
      </c>
      <c r="E168" s="7" t="s">
        <v>119</v>
      </c>
      <c r="F168" s="15">
        <v>7035.25</v>
      </c>
      <c r="G168" s="15">
        <v>-7034.25</v>
      </c>
      <c r="H168" s="15">
        <v>1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13">
        <v>18</v>
      </c>
      <c r="B169" s="17">
        <v>100000094874</v>
      </c>
      <c r="C169" s="13">
        <v>0</v>
      </c>
      <c r="D169" s="13" t="s">
        <v>115</v>
      </c>
      <c r="E169" s="7" t="s">
        <v>119</v>
      </c>
      <c r="F169" s="15">
        <v>7035.25</v>
      </c>
      <c r="G169" s="15">
        <v>-7034.25</v>
      </c>
      <c r="H169" s="15">
        <v>1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13">
        <v>19</v>
      </c>
      <c r="B170" s="17">
        <v>100000094875</v>
      </c>
      <c r="C170" s="13">
        <v>0</v>
      </c>
      <c r="D170" s="13" t="s">
        <v>115</v>
      </c>
      <c r="E170" s="7" t="s">
        <v>119</v>
      </c>
      <c r="F170" s="15">
        <v>7035.25</v>
      </c>
      <c r="G170" s="15">
        <v>-7034.25</v>
      </c>
      <c r="H170" s="15">
        <v>1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13">
        <v>20</v>
      </c>
      <c r="B171" s="17">
        <v>100000094876</v>
      </c>
      <c r="C171" s="13">
        <v>0</v>
      </c>
      <c r="D171" s="13" t="s">
        <v>115</v>
      </c>
      <c r="E171" s="7" t="s">
        <v>119</v>
      </c>
      <c r="F171" s="15">
        <v>7035.25</v>
      </c>
      <c r="G171" s="15">
        <v>-7034.25</v>
      </c>
      <c r="H171" s="15">
        <v>1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13">
        <v>21</v>
      </c>
      <c r="B172" s="17">
        <v>100000094877</v>
      </c>
      <c r="C172" s="13">
        <v>0</v>
      </c>
      <c r="D172" s="13" t="s">
        <v>115</v>
      </c>
      <c r="E172" s="7" t="s">
        <v>119</v>
      </c>
      <c r="F172" s="15">
        <v>7035.25</v>
      </c>
      <c r="G172" s="15">
        <v>-7034.25</v>
      </c>
      <c r="H172" s="15">
        <v>1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13">
        <v>22</v>
      </c>
      <c r="B173" s="17">
        <v>100000094878</v>
      </c>
      <c r="C173" s="13">
        <v>0</v>
      </c>
      <c r="D173" s="13" t="s">
        <v>115</v>
      </c>
      <c r="E173" s="7" t="s">
        <v>119</v>
      </c>
      <c r="F173" s="15">
        <v>7035.25</v>
      </c>
      <c r="G173" s="15">
        <v>-7034.25</v>
      </c>
      <c r="H173" s="15">
        <v>1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13">
        <v>23</v>
      </c>
      <c r="B174" s="17">
        <v>100000094879</v>
      </c>
      <c r="C174" s="13">
        <v>0</v>
      </c>
      <c r="D174" s="13" t="s">
        <v>115</v>
      </c>
      <c r="E174" s="7" t="s">
        <v>119</v>
      </c>
      <c r="F174" s="15">
        <v>7035.25</v>
      </c>
      <c r="G174" s="15">
        <v>-7034.25</v>
      </c>
      <c r="H174" s="15">
        <v>1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13">
        <v>24</v>
      </c>
      <c r="B175" s="17">
        <v>100000094880</v>
      </c>
      <c r="C175" s="13">
        <v>0</v>
      </c>
      <c r="D175" s="13" t="s">
        <v>115</v>
      </c>
      <c r="E175" s="7" t="s">
        <v>119</v>
      </c>
      <c r="F175" s="15">
        <v>7035.25</v>
      </c>
      <c r="G175" s="15">
        <v>-7034.25</v>
      </c>
      <c r="H175" s="15">
        <v>1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13">
        <v>25</v>
      </c>
      <c r="B176" s="17">
        <v>100000094881</v>
      </c>
      <c r="C176" s="13">
        <v>0</v>
      </c>
      <c r="D176" s="13" t="s">
        <v>115</v>
      </c>
      <c r="E176" s="7" t="s">
        <v>119</v>
      </c>
      <c r="F176" s="15">
        <v>7035.25</v>
      </c>
      <c r="G176" s="15">
        <v>-7034.25</v>
      </c>
      <c r="H176" s="15">
        <v>1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13">
        <v>26</v>
      </c>
      <c r="B177" s="17">
        <v>100000094882</v>
      </c>
      <c r="C177" s="13">
        <v>0</v>
      </c>
      <c r="D177" s="13" t="s">
        <v>115</v>
      </c>
      <c r="E177" s="7" t="s">
        <v>119</v>
      </c>
      <c r="F177" s="15">
        <v>7035.25</v>
      </c>
      <c r="G177" s="15">
        <v>-7034.25</v>
      </c>
      <c r="H177" s="15">
        <v>1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13">
        <v>27</v>
      </c>
      <c r="B178" s="17">
        <v>100000094883</v>
      </c>
      <c r="C178" s="13">
        <v>0</v>
      </c>
      <c r="D178" s="13" t="s">
        <v>115</v>
      </c>
      <c r="E178" s="7" t="s">
        <v>119</v>
      </c>
      <c r="F178" s="15">
        <v>7035.25</v>
      </c>
      <c r="G178" s="15">
        <v>-7034.25</v>
      </c>
      <c r="H178" s="15">
        <v>1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13">
        <v>28</v>
      </c>
      <c r="B179" s="17">
        <v>100000094884</v>
      </c>
      <c r="C179" s="13">
        <v>0</v>
      </c>
      <c r="D179" s="13" t="s">
        <v>115</v>
      </c>
      <c r="E179" s="7" t="s">
        <v>119</v>
      </c>
      <c r="F179" s="15">
        <v>7035.25</v>
      </c>
      <c r="G179" s="15">
        <v>-7034.25</v>
      </c>
      <c r="H179" s="15">
        <v>1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13">
        <v>29</v>
      </c>
      <c r="B180" s="17">
        <v>100000094885</v>
      </c>
      <c r="C180" s="13">
        <v>0</v>
      </c>
      <c r="D180" s="13" t="s">
        <v>115</v>
      </c>
      <c r="E180" s="7" t="s">
        <v>119</v>
      </c>
      <c r="F180" s="15">
        <v>7035.25</v>
      </c>
      <c r="G180" s="15">
        <v>-7034.25</v>
      </c>
      <c r="H180" s="15">
        <v>1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13">
        <v>30</v>
      </c>
      <c r="B181" s="17">
        <v>100000094886</v>
      </c>
      <c r="C181" s="13">
        <v>0</v>
      </c>
      <c r="D181" s="13" t="s">
        <v>115</v>
      </c>
      <c r="E181" s="7" t="s">
        <v>119</v>
      </c>
      <c r="F181" s="15">
        <v>7035.25</v>
      </c>
      <c r="G181" s="15">
        <v>-7034.25</v>
      </c>
      <c r="H181" s="15">
        <v>1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13">
        <v>31</v>
      </c>
      <c r="B182" s="17">
        <v>100000094887</v>
      </c>
      <c r="C182" s="13">
        <v>0</v>
      </c>
      <c r="D182" s="13" t="s">
        <v>115</v>
      </c>
      <c r="E182" s="7" t="s">
        <v>119</v>
      </c>
      <c r="F182" s="15">
        <v>7035.25</v>
      </c>
      <c r="G182" s="15">
        <v>-7034.25</v>
      </c>
      <c r="H182" s="15">
        <v>1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13">
        <v>32</v>
      </c>
      <c r="B183" s="17">
        <v>100000094888</v>
      </c>
      <c r="C183" s="13">
        <v>0</v>
      </c>
      <c r="D183" s="13" t="s">
        <v>115</v>
      </c>
      <c r="E183" s="7" t="s">
        <v>120</v>
      </c>
      <c r="F183" s="15">
        <v>5693.47</v>
      </c>
      <c r="G183" s="15">
        <v>-5692.47</v>
      </c>
      <c r="H183" s="15">
        <v>1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13">
        <v>33</v>
      </c>
      <c r="B184" s="17">
        <v>100000094889</v>
      </c>
      <c r="C184" s="13">
        <v>0</v>
      </c>
      <c r="D184" s="13" t="s">
        <v>115</v>
      </c>
      <c r="E184" s="7" t="s">
        <v>120</v>
      </c>
      <c r="F184" s="15">
        <v>5693.47</v>
      </c>
      <c r="G184" s="15">
        <v>-5692.47</v>
      </c>
      <c r="H184" s="15">
        <v>1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13">
        <v>34</v>
      </c>
      <c r="B185" s="17">
        <v>100000094890</v>
      </c>
      <c r="C185" s="13">
        <v>0</v>
      </c>
      <c r="D185" s="13" t="s">
        <v>115</v>
      </c>
      <c r="E185" s="7" t="s">
        <v>120</v>
      </c>
      <c r="F185" s="15">
        <v>5693.47</v>
      </c>
      <c r="G185" s="15">
        <v>-5692.47</v>
      </c>
      <c r="H185" s="15">
        <v>1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13">
        <v>35</v>
      </c>
      <c r="B186" s="17">
        <v>100000094891</v>
      </c>
      <c r="C186" s="13">
        <v>0</v>
      </c>
      <c r="D186" s="13" t="s">
        <v>115</v>
      </c>
      <c r="E186" s="7" t="s">
        <v>120</v>
      </c>
      <c r="F186" s="15">
        <v>5693.47</v>
      </c>
      <c r="G186" s="15">
        <v>-5692.47</v>
      </c>
      <c r="H186" s="15">
        <v>1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13">
        <v>36</v>
      </c>
      <c r="B187" s="17">
        <v>100000094892</v>
      </c>
      <c r="C187" s="13">
        <v>0</v>
      </c>
      <c r="D187" s="13" t="s">
        <v>115</v>
      </c>
      <c r="E187" s="7" t="s">
        <v>120</v>
      </c>
      <c r="F187" s="15">
        <v>5693.47</v>
      </c>
      <c r="G187" s="15">
        <v>-5692.47</v>
      </c>
      <c r="H187" s="15">
        <v>1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13">
        <v>37</v>
      </c>
      <c r="B188" s="17">
        <v>100000094893</v>
      </c>
      <c r="C188" s="13">
        <v>0</v>
      </c>
      <c r="D188" s="13" t="s">
        <v>115</v>
      </c>
      <c r="E188" s="7" t="s">
        <v>120</v>
      </c>
      <c r="F188" s="15">
        <v>5693.47</v>
      </c>
      <c r="G188" s="15">
        <v>-5692.47</v>
      </c>
      <c r="H188" s="15">
        <v>1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13">
        <v>38</v>
      </c>
      <c r="B189" s="17">
        <v>100000094894</v>
      </c>
      <c r="C189" s="13">
        <v>0</v>
      </c>
      <c r="D189" s="13" t="s">
        <v>115</v>
      </c>
      <c r="E189" s="7" t="s">
        <v>120</v>
      </c>
      <c r="F189" s="15">
        <v>5693.47</v>
      </c>
      <c r="G189" s="15">
        <v>-5692.47</v>
      </c>
      <c r="H189" s="15">
        <v>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13">
        <v>39</v>
      </c>
      <c r="B190" s="17">
        <v>100000094895</v>
      </c>
      <c r="C190" s="13">
        <v>0</v>
      </c>
      <c r="D190" s="13" t="s">
        <v>115</v>
      </c>
      <c r="E190" s="7" t="s">
        <v>120</v>
      </c>
      <c r="F190" s="15">
        <v>5693.47</v>
      </c>
      <c r="G190" s="15">
        <v>-5692.47</v>
      </c>
      <c r="H190" s="15">
        <v>1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13">
        <v>40</v>
      </c>
      <c r="B191" s="17">
        <v>100000094896</v>
      </c>
      <c r="C191" s="13">
        <v>0</v>
      </c>
      <c r="D191" s="13" t="s">
        <v>115</v>
      </c>
      <c r="E191" s="7" t="s">
        <v>120</v>
      </c>
      <c r="F191" s="15">
        <v>5693.47</v>
      </c>
      <c r="G191" s="15">
        <v>-5692.47</v>
      </c>
      <c r="H191" s="15">
        <v>1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13">
        <v>41</v>
      </c>
      <c r="B192" s="17">
        <v>100000094897</v>
      </c>
      <c r="C192" s="13">
        <v>0</v>
      </c>
      <c r="D192" s="13" t="s">
        <v>115</v>
      </c>
      <c r="E192" s="7" t="s">
        <v>120</v>
      </c>
      <c r="F192" s="15">
        <v>5693.47</v>
      </c>
      <c r="G192" s="15">
        <v>-5692.47</v>
      </c>
      <c r="H192" s="15">
        <v>1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13">
        <v>42</v>
      </c>
      <c r="B193" s="17">
        <v>100000094898</v>
      </c>
      <c r="C193" s="13">
        <v>0</v>
      </c>
      <c r="D193" s="13" t="s">
        <v>115</v>
      </c>
      <c r="E193" s="7" t="s">
        <v>120</v>
      </c>
      <c r="F193" s="15">
        <v>5693.47</v>
      </c>
      <c r="G193" s="15">
        <v>-5692.47</v>
      </c>
      <c r="H193" s="15">
        <v>1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13">
        <v>43</v>
      </c>
      <c r="B194" s="17">
        <v>100000094899</v>
      </c>
      <c r="C194" s="13">
        <v>0</v>
      </c>
      <c r="D194" s="13" t="s">
        <v>115</v>
      </c>
      <c r="E194" s="7" t="s">
        <v>120</v>
      </c>
      <c r="F194" s="15">
        <v>5693.47</v>
      </c>
      <c r="G194" s="15">
        <v>-5692.47</v>
      </c>
      <c r="H194" s="15">
        <v>1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13">
        <v>44</v>
      </c>
      <c r="B195" s="17">
        <v>100000131375</v>
      </c>
      <c r="C195" s="13">
        <v>0</v>
      </c>
      <c r="D195" s="13" t="s">
        <v>121</v>
      </c>
      <c r="E195" s="7" t="s">
        <v>122</v>
      </c>
      <c r="F195" s="15">
        <v>20811.5</v>
      </c>
      <c r="G195" s="15">
        <v>-20810.5</v>
      </c>
      <c r="H195" s="15">
        <v>1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13">
        <v>45</v>
      </c>
      <c r="B196" s="17">
        <v>100000132938</v>
      </c>
      <c r="C196" s="13">
        <v>0</v>
      </c>
      <c r="D196" s="13" t="s">
        <v>123</v>
      </c>
      <c r="E196" s="7" t="s">
        <v>124</v>
      </c>
      <c r="F196" s="15">
        <v>52965</v>
      </c>
      <c r="G196" s="15">
        <v>-52964</v>
      </c>
      <c r="H196" s="15">
        <v>1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13">
        <v>46</v>
      </c>
      <c r="B197" s="17">
        <v>100000141828</v>
      </c>
      <c r="C197" s="13">
        <v>0</v>
      </c>
      <c r="D197" s="13" t="s">
        <v>125</v>
      </c>
      <c r="E197" s="7" t="s">
        <v>126</v>
      </c>
      <c r="F197" s="15">
        <v>21400</v>
      </c>
      <c r="G197" s="15">
        <v>-21399</v>
      </c>
      <c r="H197" s="15">
        <v>1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13">
        <v>47</v>
      </c>
      <c r="B198" s="17">
        <v>100000143805</v>
      </c>
      <c r="C198" s="13">
        <v>0</v>
      </c>
      <c r="D198" s="13" t="s">
        <v>127</v>
      </c>
      <c r="E198" s="7" t="s">
        <v>128</v>
      </c>
      <c r="F198" s="15">
        <v>23500</v>
      </c>
      <c r="G198" s="15">
        <v>-23499</v>
      </c>
      <c r="H198" s="15">
        <v>1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13">
        <v>48</v>
      </c>
      <c r="B199" s="17">
        <v>100000143806</v>
      </c>
      <c r="C199" s="13">
        <v>0</v>
      </c>
      <c r="D199" s="13" t="s">
        <v>127</v>
      </c>
      <c r="E199" s="7" t="s">
        <v>128</v>
      </c>
      <c r="F199" s="15">
        <v>23500</v>
      </c>
      <c r="G199" s="15">
        <v>-23499</v>
      </c>
      <c r="H199" s="15">
        <v>1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13">
        <v>49</v>
      </c>
      <c r="B200" s="17">
        <v>100000143807</v>
      </c>
      <c r="C200" s="13">
        <v>0</v>
      </c>
      <c r="D200" s="13" t="s">
        <v>127</v>
      </c>
      <c r="E200" s="7" t="s">
        <v>128</v>
      </c>
      <c r="F200" s="15">
        <v>23500</v>
      </c>
      <c r="G200" s="15">
        <v>-23499</v>
      </c>
      <c r="H200" s="15">
        <v>1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13">
        <v>50</v>
      </c>
      <c r="B201" s="17">
        <v>100000143808</v>
      </c>
      <c r="C201" s="13">
        <v>0</v>
      </c>
      <c r="D201" s="13" t="s">
        <v>127</v>
      </c>
      <c r="E201" s="7" t="s">
        <v>128</v>
      </c>
      <c r="F201" s="15">
        <v>23500</v>
      </c>
      <c r="G201" s="15">
        <v>-23499</v>
      </c>
      <c r="H201" s="15">
        <v>1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13">
        <v>51</v>
      </c>
      <c r="B202" s="17">
        <v>100000143809</v>
      </c>
      <c r="C202" s="13">
        <v>0</v>
      </c>
      <c r="D202" s="13" t="s">
        <v>127</v>
      </c>
      <c r="E202" s="7" t="s">
        <v>128</v>
      </c>
      <c r="F202" s="15">
        <v>23500</v>
      </c>
      <c r="G202" s="15">
        <v>-23499</v>
      </c>
      <c r="H202" s="15">
        <v>1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13">
        <v>52</v>
      </c>
      <c r="B203" s="17">
        <v>100000143810</v>
      </c>
      <c r="C203" s="13">
        <v>0</v>
      </c>
      <c r="D203" s="13" t="s">
        <v>127</v>
      </c>
      <c r="E203" s="7" t="s">
        <v>128</v>
      </c>
      <c r="F203" s="15">
        <v>23500</v>
      </c>
      <c r="G203" s="15">
        <v>-23499</v>
      </c>
      <c r="H203" s="15">
        <v>1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13">
        <v>53</v>
      </c>
      <c r="B204" s="17">
        <v>100000143811</v>
      </c>
      <c r="C204" s="13">
        <v>0</v>
      </c>
      <c r="D204" s="13" t="s">
        <v>127</v>
      </c>
      <c r="E204" s="7" t="s">
        <v>128</v>
      </c>
      <c r="F204" s="15">
        <v>23500</v>
      </c>
      <c r="G204" s="15">
        <v>-23499</v>
      </c>
      <c r="H204" s="15">
        <v>1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13">
        <v>54</v>
      </c>
      <c r="B205" s="17">
        <v>100000143812</v>
      </c>
      <c r="C205" s="13">
        <v>0</v>
      </c>
      <c r="D205" s="13" t="s">
        <v>127</v>
      </c>
      <c r="E205" s="7" t="s">
        <v>128</v>
      </c>
      <c r="F205" s="15">
        <v>23500</v>
      </c>
      <c r="G205" s="15">
        <v>-23499</v>
      </c>
      <c r="H205" s="15">
        <v>1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13">
        <v>55</v>
      </c>
      <c r="B206" s="17">
        <v>100000143813</v>
      </c>
      <c r="C206" s="13">
        <v>0</v>
      </c>
      <c r="D206" s="13" t="s">
        <v>127</v>
      </c>
      <c r="E206" s="7" t="s">
        <v>128</v>
      </c>
      <c r="F206" s="15">
        <v>23500</v>
      </c>
      <c r="G206" s="15">
        <v>-23499</v>
      </c>
      <c r="H206" s="15">
        <v>1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13">
        <v>56</v>
      </c>
      <c r="B207" s="17">
        <v>100000143814</v>
      </c>
      <c r="C207" s="13">
        <v>0</v>
      </c>
      <c r="D207" s="13" t="s">
        <v>127</v>
      </c>
      <c r="E207" s="7" t="s">
        <v>128</v>
      </c>
      <c r="F207" s="15">
        <v>23500</v>
      </c>
      <c r="G207" s="15">
        <v>-23499</v>
      </c>
      <c r="H207" s="15">
        <v>1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13">
        <v>57</v>
      </c>
      <c r="B208" s="17">
        <v>100000143815</v>
      </c>
      <c r="C208" s="13">
        <v>0</v>
      </c>
      <c r="D208" s="13" t="s">
        <v>127</v>
      </c>
      <c r="E208" s="7" t="s">
        <v>128</v>
      </c>
      <c r="F208" s="15">
        <v>23500</v>
      </c>
      <c r="G208" s="15">
        <v>-23499</v>
      </c>
      <c r="H208" s="15">
        <v>1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13">
        <v>58</v>
      </c>
      <c r="B209" s="17">
        <v>100000143816</v>
      </c>
      <c r="C209" s="13">
        <v>0</v>
      </c>
      <c r="D209" s="13" t="s">
        <v>127</v>
      </c>
      <c r="E209" s="7" t="s">
        <v>128</v>
      </c>
      <c r="F209" s="15">
        <v>23500</v>
      </c>
      <c r="G209" s="15">
        <v>-23499</v>
      </c>
      <c r="H209" s="15">
        <v>1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13">
        <v>59</v>
      </c>
      <c r="B210" s="17">
        <v>100000143817</v>
      </c>
      <c r="C210" s="13">
        <v>0</v>
      </c>
      <c r="D210" s="13" t="s">
        <v>127</v>
      </c>
      <c r="E210" s="7" t="s">
        <v>128</v>
      </c>
      <c r="F210" s="15">
        <v>23500</v>
      </c>
      <c r="G210" s="15">
        <v>-23499</v>
      </c>
      <c r="H210" s="15">
        <v>1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13">
        <v>60</v>
      </c>
      <c r="B211" s="17">
        <v>100000143818</v>
      </c>
      <c r="C211" s="13">
        <v>0</v>
      </c>
      <c r="D211" s="13" t="s">
        <v>127</v>
      </c>
      <c r="E211" s="7" t="s">
        <v>128</v>
      </c>
      <c r="F211" s="15">
        <v>23500</v>
      </c>
      <c r="G211" s="15">
        <v>-23499</v>
      </c>
      <c r="H211" s="15">
        <v>1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13">
        <v>61</v>
      </c>
      <c r="B212" s="17">
        <v>100000143819</v>
      </c>
      <c r="C212" s="13">
        <v>0</v>
      </c>
      <c r="D212" s="13" t="s">
        <v>127</v>
      </c>
      <c r="E212" s="7" t="s">
        <v>128</v>
      </c>
      <c r="F212" s="15">
        <v>23500</v>
      </c>
      <c r="G212" s="15">
        <v>-23499</v>
      </c>
      <c r="H212" s="15">
        <v>1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13">
        <v>62</v>
      </c>
      <c r="B213" s="17">
        <v>100000143820</v>
      </c>
      <c r="C213" s="13">
        <v>0</v>
      </c>
      <c r="D213" s="13" t="s">
        <v>127</v>
      </c>
      <c r="E213" s="7" t="s">
        <v>129</v>
      </c>
      <c r="F213" s="15">
        <v>43500</v>
      </c>
      <c r="G213" s="15">
        <v>-43499</v>
      </c>
      <c r="H213" s="15">
        <v>1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13">
        <v>63</v>
      </c>
      <c r="B214" s="17">
        <v>100000143821</v>
      </c>
      <c r="C214" s="13">
        <v>0</v>
      </c>
      <c r="D214" s="13" t="s">
        <v>127</v>
      </c>
      <c r="E214" s="7" t="s">
        <v>129</v>
      </c>
      <c r="F214" s="15">
        <v>43500</v>
      </c>
      <c r="G214" s="15">
        <v>-43499</v>
      </c>
      <c r="H214" s="15">
        <v>1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13">
        <v>64</v>
      </c>
      <c r="B215" s="17">
        <v>100000143822</v>
      </c>
      <c r="C215" s="13">
        <v>0</v>
      </c>
      <c r="D215" s="13" t="s">
        <v>127</v>
      </c>
      <c r="E215" s="7" t="s">
        <v>129</v>
      </c>
      <c r="F215" s="15">
        <v>43500</v>
      </c>
      <c r="G215" s="15">
        <v>-43499</v>
      </c>
      <c r="H215" s="15">
        <v>1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13">
        <v>65</v>
      </c>
      <c r="B216" s="17">
        <v>100000143823</v>
      </c>
      <c r="C216" s="13">
        <v>0</v>
      </c>
      <c r="D216" s="13" t="s">
        <v>127</v>
      </c>
      <c r="E216" s="7" t="s">
        <v>129</v>
      </c>
      <c r="F216" s="15">
        <v>43500</v>
      </c>
      <c r="G216" s="15">
        <v>-43499</v>
      </c>
      <c r="H216" s="15">
        <v>1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13">
        <v>66</v>
      </c>
      <c r="B217" s="17">
        <v>100000143824</v>
      </c>
      <c r="C217" s="13">
        <v>0</v>
      </c>
      <c r="D217" s="13" t="s">
        <v>127</v>
      </c>
      <c r="E217" s="7" t="s">
        <v>129</v>
      </c>
      <c r="F217" s="15">
        <v>43500</v>
      </c>
      <c r="G217" s="15">
        <v>-43499</v>
      </c>
      <c r="H217" s="15">
        <v>1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13">
        <v>67</v>
      </c>
      <c r="B218" s="17">
        <v>100000143825</v>
      </c>
      <c r="C218" s="13">
        <v>0</v>
      </c>
      <c r="D218" s="13" t="s">
        <v>127</v>
      </c>
      <c r="E218" s="7" t="s">
        <v>129</v>
      </c>
      <c r="F218" s="15">
        <v>43500</v>
      </c>
      <c r="G218" s="15">
        <v>-43499</v>
      </c>
      <c r="H218" s="15">
        <v>1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13">
        <v>68</v>
      </c>
      <c r="B219" s="17">
        <v>100000143826</v>
      </c>
      <c r="C219" s="13">
        <v>0</v>
      </c>
      <c r="D219" s="13" t="s">
        <v>127</v>
      </c>
      <c r="E219" s="7" t="s">
        <v>129</v>
      </c>
      <c r="F219" s="15">
        <v>43500</v>
      </c>
      <c r="G219" s="15">
        <v>-43499</v>
      </c>
      <c r="H219" s="15">
        <v>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13">
        <v>69</v>
      </c>
      <c r="B220" s="17">
        <v>100000143827</v>
      </c>
      <c r="C220" s="13">
        <v>0</v>
      </c>
      <c r="D220" s="13" t="s">
        <v>127</v>
      </c>
      <c r="E220" s="7" t="s">
        <v>129</v>
      </c>
      <c r="F220" s="15">
        <v>43500</v>
      </c>
      <c r="G220" s="15">
        <v>-43499</v>
      </c>
      <c r="H220" s="15">
        <v>1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13">
        <v>70</v>
      </c>
      <c r="B221" s="17">
        <v>100000143828</v>
      </c>
      <c r="C221" s="13">
        <v>0</v>
      </c>
      <c r="D221" s="13" t="s">
        <v>127</v>
      </c>
      <c r="E221" s="7" t="s">
        <v>129</v>
      </c>
      <c r="F221" s="15">
        <v>43500</v>
      </c>
      <c r="G221" s="15">
        <v>-43499</v>
      </c>
      <c r="H221" s="15">
        <v>1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13">
        <v>71</v>
      </c>
      <c r="B222" s="17">
        <v>100000143829</v>
      </c>
      <c r="C222" s="13">
        <v>0</v>
      </c>
      <c r="D222" s="13" t="s">
        <v>127</v>
      </c>
      <c r="E222" s="7" t="s">
        <v>129</v>
      </c>
      <c r="F222" s="15">
        <v>43500</v>
      </c>
      <c r="G222" s="15">
        <v>-43499</v>
      </c>
      <c r="H222" s="15">
        <v>1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13">
        <v>72</v>
      </c>
      <c r="B223" s="17">
        <v>100000143830</v>
      </c>
      <c r="C223" s="13">
        <v>0</v>
      </c>
      <c r="D223" s="13" t="s">
        <v>127</v>
      </c>
      <c r="E223" s="7" t="s">
        <v>129</v>
      </c>
      <c r="F223" s="15">
        <v>43500</v>
      </c>
      <c r="G223" s="15">
        <v>-43499</v>
      </c>
      <c r="H223" s="15">
        <v>1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13">
        <v>73</v>
      </c>
      <c r="B224" s="17">
        <v>100000143831</v>
      </c>
      <c r="C224" s="13">
        <v>0</v>
      </c>
      <c r="D224" s="13" t="s">
        <v>127</v>
      </c>
      <c r="E224" s="7" t="s">
        <v>129</v>
      </c>
      <c r="F224" s="15">
        <v>43500</v>
      </c>
      <c r="G224" s="15">
        <v>-43499</v>
      </c>
      <c r="H224" s="15">
        <v>1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13">
        <v>74</v>
      </c>
      <c r="B225" s="17">
        <v>100000143832</v>
      </c>
      <c r="C225" s="13">
        <v>0</v>
      </c>
      <c r="D225" s="13" t="s">
        <v>127</v>
      </c>
      <c r="E225" s="7" t="s">
        <v>129</v>
      </c>
      <c r="F225" s="15">
        <v>43500</v>
      </c>
      <c r="G225" s="15">
        <v>-43499</v>
      </c>
      <c r="H225" s="15">
        <v>1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13">
        <v>75</v>
      </c>
      <c r="B226" s="17">
        <v>100000143833</v>
      </c>
      <c r="C226" s="13">
        <v>0</v>
      </c>
      <c r="D226" s="13" t="s">
        <v>127</v>
      </c>
      <c r="E226" s="7" t="s">
        <v>129</v>
      </c>
      <c r="F226" s="15">
        <v>43500</v>
      </c>
      <c r="G226" s="15">
        <v>-43499</v>
      </c>
      <c r="H226" s="15">
        <v>1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13">
        <v>76</v>
      </c>
      <c r="B227" s="17">
        <v>100000143834</v>
      </c>
      <c r="C227" s="13">
        <v>0</v>
      </c>
      <c r="D227" s="13" t="s">
        <v>127</v>
      </c>
      <c r="E227" s="7" t="s">
        <v>129</v>
      </c>
      <c r="F227" s="15">
        <v>43500</v>
      </c>
      <c r="G227" s="15">
        <v>-43499</v>
      </c>
      <c r="H227" s="15">
        <v>1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13">
        <v>77</v>
      </c>
      <c r="B228" s="17">
        <v>100000143835</v>
      </c>
      <c r="C228" s="13">
        <v>0</v>
      </c>
      <c r="D228" s="13" t="s">
        <v>127</v>
      </c>
      <c r="E228" s="7" t="s">
        <v>129</v>
      </c>
      <c r="F228" s="15">
        <v>43500</v>
      </c>
      <c r="G228" s="15">
        <v>-43499</v>
      </c>
      <c r="H228" s="15">
        <v>1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13">
        <v>78</v>
      </c>
      <c r="B229" s="17">
        <v>100000143836</v>
      </c>
      <c r="C229" s="13">
        <v>0</v>
      </c>
      <c r="D229" s="13" t="s">
        <v>127</v>
      </c>
      <c r="E229" s="7" t="s">
        <v>129</v>
      </c>
      <c r="F229" s="15">
        <v>43500</v>
      </c>
      <c r="G229" s="15">
        <v>-43499</v>
      </c>
      <c r="H229" s="15">
        <v>1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13">
        <v>79</v>
      </c>
      <c r="B230" s="17">
        <v>100000143837</v>
      </c>
      <c r="C230" s="13">
        <v>0</v>
      </c>
      <c r="D230" s="13" t="s">
        <v>127</v>
      </c>
      <c r="E230" s="7" t="s">
        <v>129</v>
      </c>
      <c r="F230" s="15">
        <v>43500</v>
      </c>
      <c r="G230" s="15">
        <v>-43499</v>
      </c>
      <c r="H230" s="15">
        <v>1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13">
        <v>80</v>
      </c>
      <c r="B231" s="17">
        <v>100000143838</v>
      </c>
      <c r="C231" s="13">
        <v>0</v>
      </c>
      <c r="D231" s="13" t="s">
        <v>127</v>
      </c>
      <c r="E231" s="7" t="s">
        <v>129</v>
      </c>
      <c r="F231" s="15">
        <v>43500</v>
      </c>
      <c r="G231" s="15">
        <v>-43499</v>
      </c>
      <c r="H231" s="15">
        <v>1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13">
        <v>81</v>
      </c>
      <c r="B232" s="17">
        <v>100000143839</v>
      </c>
      <c r="C232" s="13">
        <v>0</v>
      </c>
      <c r="D232" s="13" t="s">
        <v>127</v>
      </c>
      <c r="E232" s="7" t="s">
        <v>129</v>
      </c>
      <c r="F232" s="15">
        <v>43500</v>
      </c>
      <c r="G232" s="15">
        <v>-43499</v>
      </c>
      <c r="H232" s="15">
        <v>1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13">
        <v>82</v>
      </c>
      <c r="B233" s="17">
        <v>100000143840</v>
      </c>
      <c r="C233" s="13">
        <v>0</v>
      </c>
      <c r="D233" s="13" t="s">
        <v>127</v>
      </c>
      <c r="E233" s="7" t="s">
        <v>129</v>
      </c>
      <c r="F233" s="15">
        <v>43500</v>
      </c>
      <c r="G233" s="15">
        <v>-43499</v>
      </c>
      <c r="H233" s="15">
        <v>1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13">
        <v>83</v>
      </c>
      <c r="B234" s="17">
        <v>100000143841</v>
      </c>
      <c r="C234" s="13">
        <v>0</v>
      </c>
      <c r="D234" s="13" t="s">
        <v>127</v>
      </c>
      <c r="E234" s="7" t="s">
        <v>129</v>
      </c>
      <c r="F234" s="15">
        <v>43500</v>
      </c>
      <c r="G234" s="15">
        <v>-43499</v>
      </c>
      <c r="H234" s="15">
        <v>1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13">
        <v>84</v>
      </c>
      <c r="B235" s="17">
        <v>100000143842</v>
      </c>
      <c r="C235" s="13">
        <v>0</v>
      </c>
      <c r="D235" s="13" t="s">
        <v>127</v>
      </c>
      <c r="E235" s="7" t="s">
        <v>129</v>
      </c>
      <c r="F235" s="15">
        <v>43500</v>
      </c>
      <c r="G235" s="15">
        <v>-43499</v>
      </c>
      <c r="H235" s="15">
        <v>1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13">
        <v>85</v>
      </c>
      <c r="B236" s="17">
        <v>100000143843</v>
      </c>
      <c r="C236" s="13">
        <v>0</v>
      </c>
      <c r="D236" s="13" t="s">
        <v>127</v>
      </c>
      <c r="E236" s="7" t="s">
        <v>129</v>
      </c>
      <c r="F236" s="15">
        <v>43500</v>
      </c>
      <c r="G236" s="15">
        <v>-43499</v>
      </c>
      <c r="H236" s="15">
        <v>1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13">
        <v>86</v>
      </c>
      <c r="B237" s="17">
        <v>100000143844</v>
      </c>
      <c r="C237" s="13">
        <v>0</v>
      </c>
      <c r="D237" s="13" t="s">
        <v>127</v>
      </c>
      <c r="E237" s="7" t="s">
        <v>129</v>
      </c>
      <c r="F237" s="15">
        <v>43500</v>
      </c>
      <c r="G237" s="15">
        <v>-43499</v>
      </c>
      <c r="H237" s="15">
        <v>1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13">
        <v>87</v>
      </c>
      <c r="B238" s="17">
        <v>100000143845</v>
      </c>
      <c r="C238" s="13">
        <v>0</v>
      </c>
      <c r="D238" s="13" t="s">
        <v>127</v>
      </c>
      <c r="E238" s="7" t="s">
        <v>129</v>
      </c>
      <c r="F238" s="15">
        <v>43500</v>
      </c>
      <c r="G238" s="15">
        <v>-43499</v>
      </c>
      <c r="H238" s="15">
        <v>1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13">
        <v>88</v>
      </c>
      <c r="B239" s="17">
        <v>100000143846</v>
      </c>
      <c r="C239" s="13">
        <v>0</v>
      </c>
      <c r="D239" s="13" t="s">
        <v>127</v>
      </c>
      <c r="E239" s="7" t="s">
        <v>129</v>
      </c>
      <c r="F239" s="15">
        <v>43500</v>
      </c>
      <c r="G239" s="15">
        <v>-43499</v>
      </c>
      <c r="H239" s="15">
        <v>1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13">
        <v>89</v>
      </c>
      <c r="B240" s="17">
        <v>100000143847</v>
      </c>
      <c r="C240" s="13">
        <v>0</v>
      </c>
      <c r="D240" s="13" t="s">
        <v>127</v>
      </c>
      <c r="E240" s="7" t="s">
        <v>129</v>
      </c>
      <c r="F240" s="15">
        <v>43500</v>
      </c>
      <c r="G240" s="15">
        <v>-43499</v>
      </c>
      <c r="H240" s="15">
        <v>1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13">
        <v>90</v>
      </c>
      <c r="B241" s="17">
        <v>100000143848</v>
      </c>
      <c r="C241" s="13">
        <v>0</v>
      </c>
      <c r="D241" s="13" t="s">
        <v>127</v>
      </c>
      <c r="E241" s="7" t="s">
        <v>129</v>
      </c>
      <c r="F241" s="15">
        <v>43500</v>
      </c>
      <c r="G241" s="15">
        <v>-43499</v>
      </c>
      <c r="H241" s="15">
        <v>1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13">
        <v>91</v>
      </c>
      <c r="B242" s="17">
        <v>100000143849</v>
      </c>
      <c r="C242" s="13">
        <v>0</v>
      </c>
      <c r="D242" s="13" t="s">
        <v>127</v>
      </c>
      <c r="E242" s="7" t="s">
        <v>129</v>
      </c>
      <c r="F242" s="15">
        <v>43500</v>
      </c>
      <c r="G242" s="15">
        <v>-43499</v>
      </c>
      <c r="H242" s="15">
        <v>1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13">
        <v>92</v>
      </c>
      <c r="B243" s="17">
        <v>100000143850</v>
      </c>
      <c r="C243" s="13">
        <v>0</v>
      </c>
      <c r="D243" s="13" t="s">
        <v>127</v>
      </c>
      <c r="E243" s="7" t="s">
        <v>129</v>
      </c>
      <c r="F243" s="15">
        <v>43500</v>
      </c>
      <c r="G243" s="15">
        <v>-43499</v>
      </c>
      <c r="H243" s="15">
        <v>1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13">
        <v>93</v>
      </c>
      <c r="B244" s="17">
        <v>100000143851</v>
      </c>
      <c r="C244" s="13">
        <v>0</v>
      </c>
      <c r="D244" s="13" t="s">
        <v>127</v>
      </c>
      <c r="E244" s="7" t="s">
        <v>129</v>
      </c>
      <c r="F244" s="15">
        <v>43500</v>
      </c>
      <c r="G244" s="15">
        <v>-43499</v>
      </c>
      <c r="H244" s="15">
        <v>1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13">
        <v>94</v>
      </c>
      <c r="B245" s="17">
        <v>100000143852</v>
      </c>
      <c r="C245" s="13">
        <v>0</v>
      </c>
      <c r="D245" s="13" t="s">
        <v>127</v>
      </c>
      <c r="E245" s="7" t="s">
        <v>129</v>
      </c>
      <c r="F245" s="15">
        <v>43500</v>
      </c>
      <c r="G245" s="15">
        <v>-43499</v>
      </c>
      <c r="H245" s="15">
        <v>1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13">
        <v>95</v>
      </c>
      <c r="B246" s="17">
        <v>100000143853</v>
      </c>
      <c r="C246" s="13">
        <v>0</v>
      </c>
      <c r="D246" s="13" t="s">
        <v>127</v>
      </c>
      <c r="E246" s="7" t="s">
        <v>129</v>
      </c>
      <c r="F246" s="15">
        <v>43500</v>
      </c>
      <c r="G246" s="15">
        <v>-43499</v>
      </c>
      <c r="H246" s="15">
        <v>1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13">
        <v>96</v>
      </c>
      <c r="B247" s="17">
        <v>100000149874</v>
      </c>
      <c r="C247" s="13">
        <v>0</v>
      </c>
      <c r="D247" s="13" t="s">
        <v>130</v>
      </c>
      <c r="E247" s="7" t="s">
        <v>111</v>
      </c>
      <c r="F247" s="15">
        <v>18671.5</v>
      </c>
      <c r="G247" s="15">
        <v>-18670.5</v>
      </c>
      <c r="H247" s="15">
        <v>1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13">
        <v>97</v>
      </c>
      <c r="B248" s="17">
        <v>100000150013</v>
      </c>
      <c r="C248" s="13">
        <v>0</v>
      </c>
      <c r="D248" s="13" t="s">
        <v>20</v>
      </c>
      <c r="E248" s="7" t="s">
        <v>131</v>
      </c>
      <c r="F248" s="15">
        <v>11128</v>
      </c>
      <c r="G248" s="15">
        <v>-11127</v>
      </c>
      <c r="H248" s="15">
        <v>1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13">
        <v>98</v>
      </c>
      <c r="B249" s="17">
        <v>100000150014</v>
      </c>
      <c r="C249" s="13">
        <v>0</v>
      </c>
      <c r="D249" s="13" t="s">
        <v>20</v>
      </c>
      <c r="E249" s="7" t="s">
        <v>131</v>
      </c>
      <c r="F249" s="15">
        <v>11128</v>
      </c>
      <c r="G249" s="15">
        <v>-11127</v>
      </c>
      <c r="H249" s="15">
        <v>1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13">
        <v>99</v>
      </c>
      <c r="B250" s="17">
        <v>100000150015</v>
      </c>
      <c r="C250" s="13">
        <v>0</v>
      </c>
      <c r="D250" s="13" t="s">
        <v>20</v>
      </c>
      <c r="E250" s="7" t="s">
        <v>131</v>
      </c>
      <c r="F250" s="15">
        <v>11128</v>
      </c>
      <c r="G250" s="15">
        <v>-11127</v>
      </c>
      <c r="H250" s="15">
        <v>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13">
        <v>100</v>
      </c>
      <c r="B251" s="17">
        <v>100000150016</v>
      </c>
      <c r="C251" s="13">
        <v>0</v>
      </c>
      <c r="D251" s="13" t="s">
        <v>20</v>
      </c>
      <c r="E251" s="7" t="s">
        <v>131</v>
      </c>
      <c r="F251" s="15">
        <v>11128</v>
      </c>
      <c r="G251" s="15">
        <v>-11127</v>
      </c>
      <c r="H251" s="15">
        <v>1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13">
        <v>101</v>
      </c>
      <c r="B252" s="17">
        <v>100000150017</v>
      </c>
      <c r="C252" s="13">
        <v>0</v>
      </c>
      <c r="D252" s="13" t="s">
        <v>20</v>
      </c>
      <c r="E252" s="7" t="s">
        <v>131</v>
      </c>
      <c r="F252" s="15">
        <v>11128</v>
      </c>
      <c r="G252" s="15">
        <v>-11127</v>
      </c>
      <c r="H252" s="15">
        <v>1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13">
        <v>102</v>
      </c>
      <c r="B253" s="17">
        <v>100000150018</v>
      </c>
      <c r="C253" s="13">
        <v>0</v>
      </c>
      <c r="D253" s="13" t="s">
        <v>20</v>
      </c>
      <c r="E253" s="7" t="s">
        <v>131</v>
      </c>
      <c r="F253" s="15">
        <v>11128</v>
      </c>
      <c r="G253" s="15">
        <v>-11127</v>
      </c>
      <c r="H253" s="15">
        <v>1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13">
        <v>103</v>
      </c>
      <c r="B254" s="17">
        <v>100000150019</v>
      </c>
      <c r="C254" s="13">
        <v>0</v>
      </c>
      <c r="D254" s="13" t="s">
        <v>20</v>
      </c>
      <c r="E254" s="7" t="s">
        <v>131</v>
      </c>
      <c r="F254" s="15">
        <v>11128</v>
      </c>
      <c r="G254" s="15">
        <v>-11127</v>
      </c>
      <c r="H254" s="15">
        <v>1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13">
        <v>104</v>
      </c>
      <c r="B255" s="17">
        <v>100000150020</v>
      </c>
      <c r="C255" s="13">
        <v>0</v>
      </c>
      <c r="D255" s="13" t="s">
        <v>20</v>
      </c>
      <c r="E255" s="7" t="s">
        <v>132</v>
      </c>
      <c r="F255" s="15">
        <v>53000</v>
      </c>
      <c r="G255" s="15">
        <v>-52999</v>
      </c>
      <c r="H255" s="15">
        <v>1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13">
        <v>105</v>
      </c>
      <c r="B256" s="17">
        <v>100000156062</v>
      </c>
      <c r="C256" s="13">
        <v>0</v>
      </c>
      <c r="D256" s="13" t="s">
        <v>133</v>
      </c>
      <c r="E256" s="7" t="s">
        <v>134</v>
      </c>
      <c r="F256" s="15">
        <v>9095</v>
      </c>
      <c r="G256" s="15">
        <v>-9094</v>
      </c>
      <c r="H256" s="15">
        <v>1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13">
        <v>106</v>
      </c>
      <c r="B257" s="17">
        <v>100000156063</v>
      </c>
      <c r="C257" s="13">
        <v>0</v>
      </c>
      <c r="D257" s="13" t="s">
        <v>133</v>
      </c>
      <c r="E257" s="7" t="s">
        <v>134</v>
      </c>
      <c r="F257" s="15">
        <v>9095</v>
      </c>
      <c r="G257" s="15">
        <v>-9094</v>
      </c>
      <c r="H257" s="15">
        <v>1</v>
      </c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13">
        <v>107</v>
      </c>
      <c r="B258" s="17">
        <v>100000156064</v>
      </c>
      <c r="C258" s="13">
        <v>0</v>
      </c>
      <c r="D258" s="13" t="s">
        <v>133</v>
      </c>
      <c r="E258" s="7" t="s">
        <v>134</v>
      </c>
      <c r="F258" s="15">
        <v>9095</v>
      </c>
      <c r="G258" s="15">
        <v>-9094</v>
      </c>
      <c r="H258" s="15">
        <v>1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13">
        <v>108</v>
      </c>
      <c r="B259" s="17">
        <v>100000156065</v>
      </c>
      <c r="C259" s="13">
        <v>0</v>
      </c>
      <c r="D259" s="13" t="s">
        <v>133</v>
      </c>
      <c r="E259" s="7" t="s">
        <v>134</v>
      </c>
      <c r="F259" s="15">
        <v>9095</v>
      </c>
      <c r="G259" s="15">
        <v>-9094</v>
      </c>
      <c r="H259" s="15">
        <v>1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13">
        <v>109</v>
      </c>
      <c r="B260" s="17">
        <v>100000156066</v>
      </c>
      <c r="C260" s="13">
        <v>0</v>
      </c>
      <c r="D260" s="13" t="s">
        <v>133</v>
      </c>
      <c r="E260" s="7" t="s">
        <v>134</v>
      </c>
      <c r="F260" s="15">
        <v>9095</v>
      </c>
      <c r="G260" s="15">
        <v>-9094</v>
      </c>
      <c r="H260" s="15">
        <v>1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13">
        <v>110</v>
      </c>
      <c r="B261" s="17">
        <v>100000156067</v>
      </c>
      <c r="C261" s="13">
        <v>0</v>
      </c>
      <c r="D261" s="13" t="s">
        <v>133</v>
      </c>
      <c r="E261" s="7" t="s">
        <v>134</v>
      </c>
      <c r="F261" s="15">
        <v>9095</v>
      </c>
      <c r="G261" s="15">
        <v>-9094</v>
      </c>
      <c r="H261" s="15">
        <v>1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13">
        <v>111</v>
      </c>
      <c r="B262" s="17">
        <v>100000156068</v>
      </c>
      <c r="C262" s="13">
        <v>0</v>
      </c>
      <c r="D262" s="13" t="s">
        <v>133</v>
      </c>
      <c r="E262" s="7" t="s">
        <v>134</v>
      </c>
      <c r="F262" s="15">
        <v>9095</v>
      </c>
      <c r="G262" s="15">
        <v>-9094</v>
      </c>
      <c r="H262" s="15">
        <v>1</v>
      </c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13">
        <v>112</v>
      </c>
      <c r="B263" s="17">
        <v>100000156069</v>
      </c>
      <c r="C263" s="13">
        <v>0</v>
      </c>
      <c r="D263" s="13" t="s">
        <v>133</v>
      </c>
      <c r="E263" s="7" t="s">
        <v>134</v>
      </c>
      <c r="F263" s="15">
        <v>9095</v>
      </c>
      <c r="G263" s="15">
        <v>-9094</v>
      </c>
      <c r="H263" s="15">
        <v>1</v>
      </c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13">
        <v>113</v>
      </c>
      <c r="B264" s="17">
        <v>100000156070</v>
      </c>
      <c r="C264" s="13">
        <v>0</v>
      </c>
      <c r="D264" s="13" t="s">
        <v>133</v>
      </c>
      <c r="E264" s="7" t="s">
        <v>134</v>
      </c>
      <c r="F264" s="15">
        <v>9095</v>
      </c>
      <c r="G264" s="15">
        <v>-9094</v>
      </c>
      <c r="H264" s="15">
        <v>1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13">
        <v>114</v>
      </c>
      <c r="B265" s="17">
        <v>100000204396</v>
      </c>
      <c r="C265" s="13">
        <v>0</v>
      </c>
      <c r="D265" s="13" t="s">
        <v>135</v>
      </c>
      <c r="E265" s="7" t="s">
        <v>136</v>
      </c>
      <c r="F265" s="15">
        <v>15949.69</v>
      </c>
      <c r="G265" s="15">
        <v>-15948.69</v>
      </c>
      <c r="H265" s="15">
        <v>1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7"/>
      <c r="B266" s="17">
        <v>100000204396</v>
      </c>
      <c r="C266" s="13">
        <v>1</v>
      </c>
      <c r="D266" s="13" t="s">
        <v>135</v>
      </c>
      <c r="E266" s="7" t="s">
        <v>136</v>
      </c>
      <c r="F266" s="15">
        <v>12940.31</v>
      </c>
      <c r="G266" s="15">
        <v>-12939.31</v>
      </c>
      <c r="H266" s="15">
        <v>1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13">
        <v>115</v>
      </c>
      <c r="B267" s="17">
        <v>100000204397</v>
      </c>
      <c r="C267" s="13">
        <v>0</v>
      </c>
      <c r="D267" s="13" t="s">
        <v>135</v>
      </c>
      <c r="E267" s="7" t="s">
        <v>137</v>
      </c>
      <c r="F267" s="15">
        <v>17131.150000000001</v>
      </c>
      <c r="G267" s="15">
        <v>-17130.150000000001</v>
      </c>
      <c r="H267" s="15">
        <v>1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7"/>
      <c r="B268" s="17">
        <v>100000204397</v>
      </c>
      <c r="C268" s="13">
        <v>1</v>
      </c>
      <c r="D268" s="13" t="s">
        <v>135</v>
      </c>
      <c r="E268" s="7" t="s">
        <v>137</v>
      </c>
      <c r="F268" s="15">
        <v>13898.85</v>
      </c>
      <c r="G268" s="15">
        <v>-13897.85</v>
      </c>
      <c r="H268" s="15">
        <v>1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13">
        <v>116</v>
      </c>
      <c r="B269" s="17">
        <v>100000204398</v>
      </c>
      <c r="C269" s="13">
        <v>0</v>
      </c>
      <c r="D269" s="13" t="s">
        <v>135</v>
      </c>
      <c r="E269" s="7" t="s">
        <v>137</v>
      </c>
      <c r="F269" s="15">
        <v>17131.150000000001</v>
      </c>
      <c r="G269" s="15">
        <v>-17130.150000000001</v>
      </c>
      <c r="H269" s="15">
        <v>1</v>
      </c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7"/>
      <c r="B270" s="17">
        <v>100000204398</v>
      </c>
      <c r="C270" s="13">
        <v>1</v>
      </c>
      <c r="D270" s="13" t="s">
        <v>135</v>
      </c>
      <c r="E270" s="7" t="s">
        <v>137</v>
      </c>
      <c r="F270" s="15">
        <v>13898.85</v>
      </c>
      <c r="G270" s="15">
        <v>-13897.85</v>
      </c>
      <c r="H270" s="15">
        <v>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13">
        <v>117</v>
      </c>
      <c r="B271" s="17">
        <v>100000204399</v>
      </c>
      <c r="C271" s="13">
        <v>0</v>
      </c>
      <c r="D271" s="13" t="s">
        <v>135</v>
      </c>
      <c r="E271" s="7" t="s">
        <v>137</v>
      </c>
      <c r="F271" s="15">
        <v>17131.150000000001</v>
      </c>
      <c r="G271" s="15">
        <v>-17130.150000000001</v>
      </c>
      <c r="H271" s="15">
        <v>1</v>
      </c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7"/>
      <c r="B272" s="17">
        <v>100000204399</v>
      </c>
      <c r="C272" s="13">
        <v>1</v>
      </c>
      <c r="D272" s="13" t="s">
        <v>135</v>
      </c>
      <c r="E272" s="7" t="s">
        <v>137</v>
      </c>
      <c r="F272" s="15">
        <v>13898.85</v>
      </c>
      <c r="G272" s="15">
        <v>-13897.85</v>
      </c>
      <c r="H272" s="15">
        <v>1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13">
        <v>118</v>
      </c>
      <c r="B273" s="17">
        <v>100000204400</v>
      </c>
      <c r="C273" s="13">
        <v>0</v>
      </c>
      <c r="D273" s="13" t="s">
        <v>135</v>
      </c>
      <c r="E273" s="7" t="s">
        <v>137</v>
      </c>
      <c r="F273" s="15">
        <v>17131.150000000001</v>
      </c>
      <c r="G273" s="15">
        <v>-17130.150000000001</v>
      </c>
      <c r="H273" s="15">
        <v>1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7"/>
      <c r="B274" s="17">
        <v>100000204400</v>
      </c>
      <c r="C274" s="13">
        <v>1</v>
      </c>
      <c r="D274" s="13" t="s">
        <v>135</v>
      </c>
      <c r="E274" s="7" t="s">
        <v>137</v>
      </c>
      <c r="F274" s="15">
        <v>13898.85</v>
      </c>
      <c r="G274" s="15">
        <v>-13897.85</v>
      </c>
      <c r="H274" s="15">
        <v>1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13">
        <v>119</v>
      </c>
      <c r="B275" s="17">
        <v>100000204401</v>
      </c>
      <c r="C275" s="13">
        <v>0</v>
      </c>
      <c r="D275" s="13" t="s">
        <v>135</v>
      </c>
      <c r="E275" s="7" t="s">
        <v>137</v>
      </c>
      <c r="F275" s="15">
        <v>17131.150000000001</v>
      </c>
      <c r="G275" s="15">
        <v>-17130.150000000001</v>
      </c>
      <c r="H275" s="15">
        <v>1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7"/>
      <c r="B276" s="17">
        <v>100000204401</v>
      </c>
      <c r="C276" s="13">
        <v>1</v>
      </c>
      <c r="D276" s="13" t="s">
        <v>135</v>
      </c>
      <c r="E276" s="7" t="s">
        <v>137</v>
      </c>
      <c r="F276" s="15">
        <v>13898.85</v>
      </c>
      <c r="G276" s="15">
        <v>-13897.85</v>
      </c>
      <c r="H276" s="15">
        <v>1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13">
        <v>120</v>
      </c>
      <c r="B277" s="17">
        <v>100000204402</v>
      </c>
      <c r="C277" s="13">
        <v>0</v>
      </c>
      <c r="D277" s="13" t="s">
        <v>135</v>
      </c>
      <c r="E277" s="7" t="s">
        <v>137</v>
      </c>
      <c r="F277" s="15">
        <v>17131.150000000001</v>
      </c>
      <c r="G277" s="15">
        <v>-17130.150000000001</v>
      </c>
      <c r="H277" s="15">
        <v>1</v>
      </c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7"/>
      <c r="B278" s="17">
        <v>100000204402</v>
      </c>
      <c r="C278" s="13">
        <v>1</v>
      </c>
      <c r="D278" s="13" t="s">
        <v>135</v>
      </c>
      <c r="E278" s="7" t="s">
        <v>137</v>
      </c>
      <c r="F278" s="15">
        <v>13898.85</v>
      </c>
      <c r="G278" s="15">
        <v>-13897.85</v>
      </c>
      <c r="H278" s="15">
        <v>1</v>
      </c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13">
        <v>121</v>
      </c>
      <c r="B279" s="17">
        <v>100000204404</v>
      </c>
      <c r="C279" s="13">
        <v>0</v>
      </c>
      <c r="D279" s="13" t="s">
        <v>135</v>
      </c>
      <c r="E279" s="7" t="s">
        <v>138</v>
      </c>
      <c r="F279" s="15">
        <v>21266.25</v>
      </c>
      <c r="G279" s="15">
        <v>-21265.25</v>
      </c>
      <c r="H279" s="15">
        <v>1</v>
      </c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7"/>
      <c r="B280" s="17">
        <v>100000204404</v>
      </c>
      <c r="C280" s="13">
        <v>1</v>
      </c>
      <c r="D280" s="13" t="s">
        <v>135</v>
      </c>
      <c r="E280" s="7" t="s">
        <v>138</v>
      </c>
      <c r="F280" s="15">
        <v>17253.75</v>
      </c>
      <c r="G280" s="15">
        <v>-17252.75</v>
      </c>
      <c r="H280" s="15">
        <v>1</v>
      </c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13">
        <v>122</v>
      </c>
      <c r="B281" s="17">
        <v>100000204405</v>
      </c>
      <c r="C281" s="13">
        <v>0</v>
      </c>
      <c r="D281" s="13" t="s">
        <v>135</v>
      </c>
      <c r="E281" s="7" t="s">
        <v>138</v>
      </c>
      <c r="F281" s="15">
        <v>21266.25</v>
      </c>
      <c r="G281" s="15">
        <v>-21265.25</v>
      </c>
      <c r="H281" s="15">
        <v>1</v>
      </c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7"/>
      <c r="B282" s="17">
        <v>100000204405</v>
      </c>
      <c r="C282" s="13">
        <v>1</v>
      </c>
      <c r="D282" s="13" t="s">
        <v>135</v>
      </c>
      <c r="E282" s="7" t="s">
        <v>138</v>
      </c>
      <c r="F282" s="15">
        <v>17253.75</v>
      </c>
      <c r="G282" s="15">
        <v>-17252.75</v>
      </c>
      <c r="H282" s="15">
        <v>1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13">
        <v>123</v>
      </c>
      <c r="B283" s="17">
        <v>100000204406</v>
      </c>
      <c r="C283" s="13">
        <v>0</v>
      </c>
      <c r="D283" s="13" t="s">
        <v>135</v>
      </c>
      <c r="E283" s="7" t="s">
        <v>138</v>
      </c>
      <c r="F283" s="15">
        <v>21266.25</v>
      </c>
      <c r="G283" s="15">
        <v>-21265.25</v>
      </c>
      <c r="H283" s="15">
        <v>1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7"/>
      <c r="B284" s="17">
        <v>100000204406</v>
      </c>
      <c r="C284" s="13">
        <v>1</v>
      </c>
      <c r="D284" s="13" t="s">
        <v>135</v>
      </c>
      <c r="E284" s="7" t="s">
        <v>138</v>
      </c>
      <c r="F284" s="15">
        <v>17253.75</v>
      </c>
      <c r="G284" s="15">
        <v>-17252.75</v>
      </c>
      <c r="H284" s="15">
        <v>1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13">
        <v>124</v>
      </c>
      <c r="B285" s="17">
        <v>100000204407</v>
      </c>
      <c r="C285" s="13">
        <v>0</v>
      </c>
      <c r="D285" s="13" t="s">
        <v>135</v>
      </c>
      <c r="E285" s="7" t="s">
        <v>138</v>
      </c>
      <c r="F285" s="15">
        <v>21266.25</v>
      </c>
      <c r="G285" s="15">
        <v>-21265.25</v>
      </c>
      <c r="H285" s="15">
        <v>1</v>
      </c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7"/>
      <c r="B286" s="17">
        <v>100000204407</v>
      </c>
      <c r="C286" s="13">
        <v>1</v>
      </c>
      <c r="D286" s="13" t="s">
        <v>135</v>
      </c>
      <c r="E286" s="7" t="s">
        <v>138</v>
      </c>
      <c r="F286" s="15">
        <v>17253.75</v>
      </c>
      <c r="G286" s="15">
        <v>-17252.75</v>
      </c>
      <c r="H286" s="15">
        <v>1</v>
      </c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13">
        <v>125</v>
      </c>
      <c r="B287" s="17">
        <v>100000204408</v>
      </c>
      <c r="C287" s="13">
        <v>0</v>
      </c>
      <c r="D287" s="13" t="s">
        <v>135</v>
      </c>
      <c r="E287" s="7" t="s">
        <v>138</v>
      </c>
      <c r="F287" s="15">
        <v>21266.25</v>
      </c>
      <c r="G287" s="15">
        <v>-21265.25</v>
      </c>
      <c r="H287" s="15">
        <v>1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7"/>
      <c r="B288" s="17">
        <v>100000204408</v>
      </c>
      <c r="C288" s="13">
        <v>1</v>
      </c>
      <c r="D288" s="13" t="s">
        <v>135</v>
      </c>
      <c r="E288" s="7" t="s">
        <v>138</v>
      </c>
      <c r="F288" s="15">
        <v>17253.75</v>
      </c>
      <c r="G288" s="15">
        <v>-17252.75</v>
      </c>
      <c r="H288" s="15">
        <v>1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13">
        <v>126</v>
      </c>
      <c r="B289" s="17">
        <v>100000204409</v>
      </c>
      <c r="C289" s="13">
        <v>0</v>
      </c>
      <c r="D289" s="13" t="s">
        <v>135</v>
      </c>
      <c r="E289" s="7" t="s">
        <v>138</v>
      </c>
      <c r="F289" s="15">
        <v>21266.25</v>
      </c>
      <c r="G289" s="15">
        <v>-21265.25</v>
      </c>
      <c r="H289" s="15">
        <v>1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7"/>
      <c r="B290" s="17">
        <v>100000204409</v>
      </c>
      <c r="C290" s="13">
        <v>1</v>
      </c>
      <c r="D290" s="13" t="s">
        <v>135</v>
      </c>
      <c r="E290" s="7" t="s">
        <v>138</v>
      </c>
      <c r="F290" s="15">
        <v>17253.75</v>
      </c>
      <c r="G290" s="15">
        <v>-17252.75</v>
      </c>
      <c r="H290" s="15">
        <v>1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13">
        <v>127</v>
      </c>
      <c r="B291" s="17">
        <v>100000204414</v>
      </c>
      <c r="C291" s="13">
        <v>0</v>
      </c>
      <c r="D291" s="13" t="s">
        <v>135</v>
      </c>
      <c r="E291" s="7" t="s">
        <v>139</v>
      </c>
      <c r="F291" s="15">
        <v>25992.080000000002</v>
      </c>
      <c r="G291" s="15">
        <v>-25991.08</v>
      </c>
      <c r="H291" s="15">
        <v>1</v>
      </c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7"/>
      <c r="B292" s="17">
        <v>100000204414</v>
      </c>
      <c r="C292" s="13">
        <v>1</v>
      </c>
      <c r="D292" s="13" t="s">
        <v>135</v>
      </c>
      <c r="E292" s="7" t="s">
        <v>139</v>
      </c>
      <c r="F292" s="15">
        <v>21087.919999999998</v>
      </c>
      <c r="G292" s="15">
        <v>-21086.92</v>
      </c>
      <c r="H292" s="15">
        <v>1</v>
      </c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13">
        <v>128</v>
      </c>
      <c r="B293" s="17">
        <v>100000204415</v>
      </c>
      <c r="C293" s="13">
        <v>0</v>
      </c>
      <c r="D293" s="13" t="s">
        <v>135</v>
      </c>
      <c r="E293" s="7" t="s">
        <v>139</v>
      </c>
      <c r="F293" s="15">
        <v>25992.080000000002</v>
      </c>
      <c r="G293" s="15">
        <v>-25991.08</v>
      </c>
      <c r="H293" s="15">
        <v>1</v>
      </c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7"/>
      <c r="B294" s="17">
        <v>100000204415</v>
      </c>
      <c r="C294" s="13">
        <v>1</v>
      </c>
      <c r="D294" s="13" t="s">
        <v>135</v>
      </c>
      <c r="E294" s="7" t="s">
        <v>139</v>
      </c>
      <c r="F294" s="15">
        <v>21087.919999999998</v>
      </c>
      <c r="G294" s="15">
        <v>-21086.92</v>
      </c>
      <c r="H294" s="15">
        <v>1</v>
      </c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13">
        <v>129</v>
      </c>
      <c r="B295" s="17">
        <v>100000204417</v>
      </c>
      <c r="C295" s="13">
        <v>0</v>
      </c>
      <c r="D295" s="13" t="s">
        <v>135</v>
      </c>
      <c r="E295" s="7" t="s">
        <v>139</v>
      </c>
      <c r="F295" s="15">
        <v>25992.080000000002</v>
      </c>
      <c r="G295" s="15">
        <v>-25991.08</v>
      </c>
      <c r="H295" s="15">
        <v>1</v>
      </c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7"/>
      <c r="B296" s="17">
        <v>100000204417</v>
      </c>
      <c r="C296" s="13">
        <v>1</v>
      </c>
      <c r="D296" s="13" t="s">
        <v>135</v>
      </c>
      <c r="E296" s="7" t="s">
        <v>139</v>
      </c>
      <c r="F296" s="15">
        <v>21087.919999999998</v>
      </c>
      <c r="G296" s="15">
        <v>-21086.92</v>
      </c>
      <c r="H296" s="15">
        <v>1</v>
      </c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13">
        <v>130</v>
      </c>
      <c r="B297" s="17">
        <v>100000204418</v>
      </c>
      <c r="C297" s="13">
        <v>0</v>
      </c>
      <c r="D297" s="13" t="s">
        <v>135</v>
      </c>
      <c r="E297" s="7" t="s">
        <v>139</v>
      </c>
      <c r="F297" s="15">
        <v>25992.080000000002</v>
      </c>
      <c r="G297" s="15">
        <v>-25991.08</v>
      </c>
      <c r="H297" s="15">
        <v>1</v>
      </c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7"/>
      <c r="B298" s="17">
        <v>100000204418</v>
      </c>
      <c r="C298" s="13">
        <v>1</v>
      </c>
      <c r="D298" s="13" t="s">
        <v>135</v>
      </c>
      <c r="E298" s="7" t="s">
        <v>139</v>
      </c>
      <c r="F298" s="15">
        <v>21087.919999999998</v>
      </c>
      <c r="G298" s="15">
        <v>-21086.92</v>
      </c>
      <c r="H298" s="15">
        <v>1</v>
      </c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13">
        <v>131</v>
      </c>
      <c r="B299" s="17">
        <v>100000204419</v>
      </c>
      <c r="C299" s="13">
        <v>0</v>
      </c>
      <c r="D299" s="13" t="s">
        <v>135</v>
      </c>
      <c r="E299" s="7" t="s">
        <v>139</v>
      </c>
      <c r="F299" s="15">
        <v>25992.080000000002</v>
      </c>
      <c r="G299" s="15">
        <v>-25991.08</v>
      </c>
      <c r="H299" s="15">
        <v>1</v>
      </c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7"/>
      <c r="B300" s="17">
        <v>100000204419</v>
      </c>
      <c r="C300" s="13">
        <v>1</v>
      </c>
      <c r="D300" s="13" t="s">
        <v>135</v>
      </c>
      <c r="E300" s="7" t="s">
        <v>139</v>
      </c>
      <c r="F300" s="15">
        <v>21087.919999999998</v>
      </c>
      <c r="G300" s="15">
        <v>-21086.92</v>
      </c>
      <c r="H300" s="15">
        <v>1</v>
      </c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13">
        <v>132</v>
      </c>
      <c r="B301" s="17">
        <v>100000204422</v>
      </c>
      <c r="C301" s="13">
        <v>0</v>
      </c>
      <c r="D301" s="13" t="s">
        <v>135</v>
      </c>
      <c r="E301" s="7" t="s">
        <v>139</v>
      </c>
      <c r="F301" s="15">
        <v>25992.080000000002</v>
      </c>
      <c r="G301" s="15">
        <v>-25991.08</v>
      </c>
      <c r="H301" s="15">
        <v>1</v>
      </c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7"/>
      <c r="B302" s="17">
        <v>100000204422</v>
      </c>
      <c r="C302" s="13">
        <v>1</v>
      </c>
      <c r="D302" s="13" t="s">
        <v>135</v>
      </c>
      <c r="E302" s="7" t="s">
        <v>139</v>
      </c>
      <c r="F302" s="15">
        <v>21087.919999999998</v>
      </c>
      <c r="G302" s="15">
        <v>-21086.92</v>
      </c>
      <c r="H302" s="15">
        <v>1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13">
        <v>133</v>
      </c>
      <c r="B303" s="17">
        <v>100000204423</v>
      </c>
      <c r="C303" s="13">
        <v>0</v>
      </c>
      <c r="D303" s="13" t="s">
        <v>135</v>
      </c>
      <c r="E303" s="7" t="s">
        <v>139</v>
      </c>
      <c r="F303" s="15">
        <v>25992.080000000002</v>
      </c>
      <c r="G303" s="15">
        <v>-25991.08</v>
      </c>
      <c r="H303" s="15">
        <v>1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7"/>
      <c r="B304" s="17">
        <v>100000204423</v>
      </c>
      <c r="C304" s="13">
        <v>1</v>
      </c>
      <c r="D304" s="13" t="s">
        <v>135</v>
      </c>
      <c r="E304" s="7" t="s">
        <v>139</v>
      </c>
      <c r="F304" s="15">
        <v>21087.919999999998</v>
      </c>
      <c r="G304" s="15">
        <v>-21086.92</v>
      </c>
      <c r="H304" s="15">
        <v>1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13">
        <v>134</v>
      </c>
      <c r="B305" s="17">
        <v>100000204424</v>
      </c>
      <c r="C305" s="13">
        <v>0</v>
      </c>
      <c r="D305" s="13" t="s">
        <v>135</v>
      </c>
      <c r="E305" s="7" t="s">
        <v>139</v>
      </c>
      <c r="F305" s="15">
        <v>25992.080000000002</v>
      </c>
      <c r="G305" s="15">
        <v>-25991.08</v>
      </c>
      <c r="H305" s="15">
        <v>1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7"/>
      <c r="B306" s="17">
        <v>100000204424</v>
      </c>
      <c r="C306" s="13">
        <v>1</v>
      </c>
      <c r="D306" s="13" t="s">
        <v>135</v>
      </c>
      <c r="E306" s="7" t="s">
        <v>139</v>
      </c>
      <c r="F306" s="15">
        <v>21087.919999999998</v>
      </c>
      <c r="G306" s="15">
        <v>-21086.92</v>
      </c>
      <c r="H306" s="15">
        <v>1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13">
        <v>135</v>
      </c>
      <c r="B307" s="17">
        <v>100000204425</v>
      </c>
      <c r="C307" s="13">
        <v>0</v>
      </c>
      <c r="D307" s="13" t="s">
        <v>135</v>
      </c>
      <c r="E307" s="7" t="s">
        <v>140</v>
      </c>
      <c r="F307" s="15">
        <v>29241.09</v>
      </c>
      <c r="G307" s="15">
        <v>-29240.09</v>
      </c>
      <c r="H307" s="15">
        <v>1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7"/>
      <c r="B308" s="17">
        <v>100000204425</v>
      </c>
      <c r="C308" s="13">
        <v>1</v>
      </c>
      <c r="D308" s="13" t="s">
        <v>135</v>
      </c>
      <c r="E308" s="7" t="s">
        <v>140</v>
      </c>
      <c r="F308" s="15">
        <v>23723.91</v>
      </c>
      <c r="G308" s="15">
        <v>-23722.91</v>
      </c>
      <c r="H308" s="15">
        <v>1</v>
      </c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13">
        <v>136</v>
      </c>
      <c r="B309" s="17">
        <v>100000204426</v>
      </c>
      <c r="C309" s="13">
        <v>0</v>
      </c>
      <c r="D309" s="13" t="s">
        <v>135</v>
      </c>
      <c r="E309" s="7" t="s">
        <v>140</v>
      </c>
      <c r="F309" s="15">
        <v>29241.09</v>
      </c>
      <c r="G309" s="15">
        <v>-29240.09</v>
      </c>
      <c r="H309" s="15">
        <v>1</v>
      </c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7"/>
      <c r="B310" s="17">
        <v>100000204426</v>
      </c>
      <c r="C310" s="13">
        <v>1</v>
      </c>
      <c r="D310" s="13" t="s">
        <v>135</v>
      </c>
      <c r="E310" s="7" t="s">
        <v>140</v>
      </c>
      <c r="F310" s="15">
        <v>23723.91</v>
      </c>
      <c r="G310" s="15">
        <v>-23722.91</v>
      </c>
      <c r="H310" s="15">
        <v>1</v>
      </c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13">
        <v>137</v>
      </c>
      <c r="B311" s="17">
        <v>100000204427</v>
      </c>
      <c r="C311" s="13">
        <v>0</v>
      </c>
      <c r="D311" s="13" t="s">
        <v>135</v>
      </c>
      <c r="E311" s="7" t="s">
        <v>140</v>
      </c>
      <c r="F311" s="15">
        <v>29241.09</v>
      </c>
      <c r="G311" s="15">
        <v>-29240.09</v>
      </c>
      <c r="H311" s="15">
        <v>1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7"/>
      <c r="B312" s="17">
        <v>100000204427</v>
      </c>
      <c r="C312" s="13">
        <v>1</v>
      </c>
      <c r="D312" s="13" t="s">
        <v>135</v>
      </c>
      <c r="E312" s="7" t="s">
        <v>140</v>
      </c>
      <c r="F312" s="15">
        <v>23723.91</v>
      </c>
      <c r="G312" s="15">
        <v>-23722.91</v>
      </c>
      <c r="H312" s="15">
        <v>1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13">
        <v>138</v>
      </c>
      <c r="B313" s="17">
        <v>100000204428</v>
      </c>
      <c r="C313" s="13">
        <v>0</v>
      </c>
      <c r="D313" s="13" t="s">
        <v>135</v>
      </c>
      <c r="E313" s="7" t="s">
        <v>140</v>
      </c>
      <c r="F313" s="15">
        <v>29241.09</v>
      </c>
      <c r="G313" s="15">
        <v>-29240.09</v>
      </c>
      <c r="H313" s="15">
        <v>1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7"/>
      <c r="B314" s="17">
        <v>100000204428</v>
      </c>
      <c r="C314" s="13">
        <v>1</v>
      </c>
      <c r="D314" s="13" t="s">
        <v>135</v>
      </c>
      <c r="E314" s="7" t="s">
        <v>140</v>
      </c>
      <c r="F314" s="15">
        <v>23723.91</v>
      </c>
      <c r="G314" s="15">
        <v>-23722.91</v>
      </c>
      <c r="H314" s="15">
        <v>1</v>
      </c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13">
        <v>139</v>
      </c>
      <c r="B315" s="17">
        <v>100000204429</v>
      </c>
      <c r="C315" s="13">
        <v>0</v>
      </c>
      <c r="D315" s="13" t="s">
        <v>135</v>
      </c>
      <c r="E315" s="7" t="s">
        <v>140</v>
      </c>
      <c r="F315" s="15">
        <v>29241.09</v>
      </c>
      <c r="G315" s="15">
        <v>-29240.09</v>
      </c>
      <c r="H315" s="15">
        <v>1</v>
      </c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7"/>
      <c r="B316" s="17">
        <v>100000204429</v>
      </c>
      <c r="C316" s="13">
        <v>1</v>
      </c>
      <c r="D316" s="13" t="s">
        <v>135</v>
      </c>
      <c r="E316" s="7" t="s">
        <v>140</v>
      </c>
      <c r="F316" s="15">
        <v>23723.91</v>
      </c>
      <c r="G316" s="15">
        <v>-23722.91</v>
      </c>
      <c r="H316" s="15">
        <v>1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13">
        <v>140</v>
      </c>
      <c r="B317" s="17">
        <v>100000204430</v>
      </c>
      <c r="C317" s="13">
        <v>0</v>
      </c>
      <c r="D317" s="13" t="s">
        <v>135</v>
      </c>
      <c r="E317" s="7" t="s">
        <v>140</v>
      </c>
      <c r="F317" s="15">
        <v>29241.09</v>
      </c>
      <c r="G317" s="15">
        <v>-29240.09</v>
      </c>
      <c r="H317" s="15">
        <v>1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7"/>
      <c r="B318" s="17">
        <v>100000204430</v>
      </c>
      <c r="C318" s="13">
        <v>1</v>
      </c>
      <c r="D318" s="13" t="s">
        <v>135</v>
      </c>
      <c r="E318" s="7" t="s">
        <v>140</v>
      </c>
      <c r="F318" s="15">
        <v>23723.91</v>
      </c>
      <c r="G318" s="15">
        <v>-23722.91</v>
      </c>
      <c r="H318" s="15">
        <v>1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13">
        <v>141</v>
      </c>
      <c r="B319" s="17">
        <v>100000204431</v>
      </c>
      <c r="C319" s="13">
        <v>0</v>
      </c>
      <c r="D319" s="13" t="s">
        <v>135</v>
      </c>
      <c r="E319" s="7" t="s">
        <v>140</v>
      </c>
      <c r="F319" s="15">
        <v>29241.09</v>
      </c>
      <c r="G319" s="15">
        <v>-29240.09</v>
      </c>
      <c r="H319" s="15">
        <v>1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7"/>
      <c r="B320" s="17">
        <v>100000204431</v>
      </c>
      <c r="C320" s="13">
        <v>1</v>
      </c>
      <c r="D320" s="13" t="s">
        <v>135</v>
      </c>
      <c r="E320" s="7" t="s">
        <v>140</v>
      </c>
      <c r="F320" s="15">
        <v>23723.91</v>
      </c>
      <c r="G320" s="15">
        <v>-23722.91</v>
      </c>
      <c r="H320" s="15">
        <v>1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13">
        <v>142</v>
      </c>
      <c r="B321" s="17">
        <v>100000205924</v>
      </c>
      <c r="C321" s="13">
        <v>0</v>
      </c>
      <c r="D321" s="13" t="s">
        <v>135</v>
      </c>
      <c r="E321" s="7" t="s">
        <v>136</v>
      </c>
      <c r="F321" s="15">
        <v>15949.69</v>
      </c>
      <c r="G321" s="15">
        <v>-15948.69</v>
      </c>
      <c r="H321" s="15">
        <v>1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7"/>
      <c r="B322" s="17">
        <v>100000205924</v>
      </c>
      <c r="C322" s="13">
        <v>1</v>
      </c>
      <c r="D322" s="13" t="s">
        <v>135</v>
      </c>
      <c r="E322" s="7" t="s">
        <v>136</v>
      </c>
      <c r="F322" s="15">
        <v>12940.31</v>
      </c>
      <c r="G322" s="15">
        <v>-12939.31</v>
      </c>
      <c r="H322" s="15">
        <v>1</v>
      </c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13">
        <v>143</v>
      </c>
      <c r="B323" s="17">
        <v>100000205928</v>
      </c>
      <c r="C323" s="13">
        <v>0</v>
      </c>
      <c r="D323" s="13" t="s">
        <v>135</v>
      </c>
      <c r="E323" s="7" t="s">
        <v>141</v>
      </c>
      <c r="F323" s="15">
        <v>25992.080000000002</v>
      </c>
      <c r="G323" s="15">
        <v>-25991.08</v>
      </c>
      <c r="H323" s="15">
        <v>1</v>
      </c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7"/>
      <c r="B324" s="17">
        <v>100000205928</v>
      </c>
      <c r="C324" s="13">
        <v>1</v>
      </c>
      <c r="D324" s="13" t="s">
        <v>135</v>
      </c>
      <c r="E324" s="7" t="s">
        <v>141</v>
      </c>
      <c r="F324" s="15">
        <v>21087.919999999998</v>
      </c>
      <c r="G324" s="15">
        <v>-21086.92</v>
      </c>
      <c r="H324" s="15">
        <v>1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13">
        <v>144</v>
      </c>
      <c r="B325" s="17">
        <v>100000205929</v>
      </c>
      <c r="C325" s="13">
        <v>0</v>
      </c>
      <c r="D325" s="13" t="s">
        <v>135</v>
      </c>
      <c r="E325" s="7" t="s">
        <v>141</v>
      </c>
      <c r="F325" s="15">
        <v>25992.080000000002</v>
      </c>
      <c r="G325" s="15">
        <v>-25991.08</v>
      </c>
      <c r="H325" s="15">
        <v>1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7"/>
      <c r="B326" s="17">
        <v>100000205929</v>
      </c>
      <c r="C326" s="13">
        <v>1</v>
      </c>
      <c r="D326" s="13" t="s">
        <v>135</v>
      </c>
      <c r="E326" s="7" t="s">
        <v>141</v>
      </c>
      <c r="F326" s="15">
        <v>21087.919999999998</v>
      </c>
      <c r="G326" s="15">
        <v>-21086.92</v>
      </c>
      <c r="H326" s="15">
        <v>1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13">
        <v>145</v>
      </c>
      <c r="B327" s="17">
        <v>100000296715</v>
      </c>
      <c r="C327" s="13">
        <v>0</v>
      </c>
      <c r="D327" s="13" t="s">
        <v>142</v>
      </c>
      <c r="E327" s="7" t="s">
        <v>143</v>
      </c>
      <c r="F327" s="15">
        <v>5189.5</v>
      </c>
      <c r="G327" s="15">
        <v>-5188.5</v>
      </c>
      <c r="H327" s="15">
        <v>1</v>
      </c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13">
        <v>146</v>
      </c>
      <c r="B328" s="17">
        <v>100000296716</v>
      </c>
      <c r="C328" s="13">
        <v>0</v>
      </c>
      <c r="D328" s="13" t="s">
        <v>142</v>
      </c>
      <c r="E328" s="7" t="s">
        <v>143</v>
      </c>
      <c r="F328" s="15">
        <v>5189.5</v>
      </c>
      <c r="G328" s="15">
        <v>-5188.5</v>
      </c>
      <c r="H328" s="15">
        <v>1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13">
        <v>147</v>
      </c>
      <c r="B329" s="17">
        <v>100000296717</v>
      </c>
      <c r="C329" s="13">
        <v>0</v>
      </c>
      <c r="D329" s="13" t="s">
        <v>142</v>
      </c>
      <c r="E329" s="7" t="s">
        <v>143</v>
      </c>
      <c r="F329" s="15">
        <v>5189.5</v>
      </c>
      <c r="G329" s="15">
        <v>-5188.5</v>
      </c>
      <c r="H329" s="15">
        <v>1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13">
        <v>148</v>
      </c>
      <c r="B330" s="17">
        <v>100000296718</v>
      </c>
      <c r="C330" s="13">
        <v>0</v>
      </c>
      <c r="D330" s="13" t="s">
        <v>142</v>
      </c>
      <c r="E330" s="7" t="s">
        <v>143</v>
      </c>
      <c r="F330" s="15">
        <v>5189.5</v>
      </c>
      <c r="G330" s="15">
        <v>-5188.5</v>
      </c>
      <c r="H330" s="15">
        <v>1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13">
        <v>149</v>
      </c>
      <c r="B331" s="17">
        <v>100000296719</v>
      </c>
      <c r="C331" s="13">
        <v>0</v>
      </c>
      <c r="D331" s="13" t="s">
        <v>142</v>
      </c>
      <c r="E331" s="7" t="s">
        <v>143</v>
      </c>
      <c r="F331" s="15">
        <v>5189.5</v>
      </c>
      <c r="G331" s="15">
        <v>-5188.5</v>
      </c>
      <c r="H331" s="15">
        <v>1</v>
      </c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13">
        <v>150</v>
      </c>
      <c r="B332" s="17">
        <v>100000296720</v>
      </c>
      <c r="C332" s="13">
        <v>0</v>
      </c>
      <c r="D332" s="13" t="s">
        <v>142</v>
      </c>
      <c r="E332" s="7" t="s">
        <v>143</v>
      </c>
      <c r="F332" s="15">
        <v>5189.5</v>
      </c>
      <c r="G332" s="15">
        <v>-5188.5</v>
      </c>
      <c r="H332" s="15">
        <v>1</v>
      </c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13">
        <v>151</v>
      </c>
      <c r="B333" s="17">
        <v>100000296721</v>
      </c>
      <c r="C333" s="13">
        <v>0</v>
      </c>
      <c r="D333" s="13" t="s">
        <v>142</v>
      </c>
      <c r="E333" s="7" t="s">
        <v>144</v>
      </c>
      <c r="F333" s="15">
        <v>5531.9</v>
      </c>
      <c r="G333" s="15">
        <v>-5530.9</v>
      </c>
      <c r="H333" s="15">
        <v>1</v>
      </c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13">
        <v>152</v>
      </c>
      <c r="B334" s="17">
        <v>100000296722</v>
      </c>
      <c r="C334" s="13">
        <v>0</v>
      </c>
      <c r="D334" s="13" t="s">
        <v>142</v>
      </c>
      <c r="E334" s="7" t="s">
        <v>144</v>
      </c>
      <c r="F334" s="15">
        <v>5531.9</v>
      </c>
      <c r="G334" s="15">
        <v>-5530.9</v>
      </c>
      <c r="H334" s="15">
        <v>1</v>
      </c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13">
        <v>153</v>
      </c>
      <c r="B335" s="17">
        <v>100000296723</v>
      </c>
      <c r="C335" s="13">
        <v>0</v>
      </c>
      <c r="D335" s="13" t="s">
        <v>142</v>
      </c>
      <c r="E335" s="7" t="s">
        <v>144</v>
      </c>
      <c r="F335" s="15">
        <v>5531.9</v>
      </c>
      <c r="G335" s="15">
        <v>-5530.9</v>
      </c>
      <c r="H335" s="15">
        <v>1</v>
      </c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13">
        <v>154</v>
      </c>
      <c r="B336" s="17">
        <v>100000296724</v>
      </c>
      <c r="C336" s="13">
        <v>0</v>
      </c>
      <c r="D336" s="13" t="s">
        <v>142</v>
      </c>
      <c r="E336" s="7" t="s">
        <v>144</v>
      </c>
      <c r="F336" s="15">
        <v>5531.9</v>
      </c>
      <c r="G336" s="15">
        <v>-5530.9</v>
      </c>
      <c r="H336" s="15">
        <v>1</v>
      </c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13">
        <v>155</v>
      </c>
      <c r="B337" s="17">
        <v>100000296725</v>
      </c>
      <c r="C337" s="13">
        <v>0</v>
      </c>
      <c r="D337" s="13" t="s">
        <v>142</v>
      </c>
      <c r="E337" s="7" t="s">
        <v>144</v>
      </c>
      <c r="F337" s="15">
        <v>5531.9</v>
      </c>
      <c r="G337" s="15">
        <v>-5530.9</v>
      </c>
      <c r="H337" s="15">
        <v>1</v>
      </c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13">
        <v>156</v>
      </c>
      <c r="B338" s="17">
        <v>100000296726</v>
      </c>
      <c r="C338" s="13">
        <v>0</v>
      </c>
      <c r="D338" s="13" t="s">
        <v>142</v>
      </c>
      <c r="E338" s="7" t="s">
        <v>144</v>
      </c>
      <c r="F338" s="15">
        <v>5531.9</v>
      </c>
      <c r="G338" s="15">
        <v>-5530.9</v>
      </c>
      <c r="H338" s="15">
        <v>1</v>
      </c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13">
        <v>157</v>
      </c>
      <c r="B339" s="17">
        <v>100000296727</v>
      </c>
      <c r="C339" s="13">
        <v>0</v>
      </c>
      <c r="D339" s="13" t="s">
        <v>142</v>
      </c>
      <c r="E339" s="7" t="s">
        <v>144</v>
      </c>
      <c r="F339" s="15">
        <v>5531.9</v>
      </c>
      <c r="G339" s="15">
        <v>-5530.9</v>
      </c>
      <c r="H339" s="15">
        <v>1</v>
      </c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13">
        <v>158</v>
      </c>
      <c r="B340" s="17">
        <v>100000296728</v>
      </c>
      <c r="C340" s="13">
        <v>0</v>
      </c>
      <c r="D340" s="13" t="s">
        <v>142</v>
      </c>
      <c r="E340" s="7" t="s">
        <v>144</v>
      </c>
      <c r="F340" s="15">
        <v>5531.9</v>
      </c>
      <c r="G340" s="15">
        <v>-5530.9</v>
      </c>
      <c r="H340" s="15">
        <v>1</v>
      </c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13">
        <v>159</v>
      </c>
      <c r="B341" s="17">
        <v>100000296729</v>
      </c>
      <c r="C341" s="13">
        <v>0</v>
      </c>
      <c r="D341" s="13" t="s">
        <v>142</v>
      </c>
      <c r="E341" s="7" t="s">
        <v>144</v>
      </c>
      <c r="F341" s="15">
        <v>5531.9</v>
      </c>
      <c r="G341" s="15">
        <v>-5530.9</v>
      </c>
      <c r="H341" s="15">
        <v>1</v>
      </c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13">
        <v>160</v>
      </c>
      <c r="B342" s="17">
        <v>100000296730</v>
      </c>
      <c r="C342" s="13">
        <v>0</v>
      </c>
      <c r="D342" s="13" t="s">
        <v>142</v>
      </c>
      <c r="E342" s="7" t="s">
        <v>145</v>
      </c>
      <c r="F342" s="15">
        <v>5061.1000000000004</v>
      </c>
      <c r="G342" s="15">
        <v>-5060.1000000000004</v>
      </c>
      <c r="H342" s="15">
        <v>1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13">
        <v>161</v>
      </c>
      <c r="B343" s="17">
        <v>100000296731</v>
      </c>
      <c r="C343" s="13">
        <v>0</v>
      </c>
      <c r="D343" s="13" t="s">
        <v>142</v>
      </c>
      <c r="E343" s="7" t="s">
        <v>145</v>
      </c>
      <c r="F343" s="15">
        <v>5061.1000000000004</v>
      </c>
      <c r="G343" s="15">
        <v>-5060.1000000000004</v>
      </c>
      <c r="H343" s="15">
        <v>1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13">
        <v>162</v>
      </c>
      <c r="B344" s="17">
        <v>100000296732</v>
      </c>
      <c r="C344" s="13">
        <v>0</v>
      </c>
      <c r="D344" s="13" t="s">
        <v>142</v>
      </c>
      <c r="E344" s="7" t="s">
        <v>145</v>
      </c>
      <c r="F344" s="15">
        <v>5061.1000000000004</v>
      </c>
      <c r="G344" s="15">
        <v>-5060.1000000000004</v>
      </c>
      <c r="H344" s="15">
        <v>1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13">
        <v>163</v>
      </c>
      <c r="B345" s="17">
        <v>100000296733</v>
      </c>
      <c r="C345" s="13">
        <v>0</v>
      </c>
      <c r="D345" s="13" t="s">
        <v>142</v>
      </c>
      <c r="E345" s="7" t="s">
        <v>145</v>
      </c>
      <c r="F345" s="15">
        <v>5061.1000000000004</v>
      </c>
      <c r="G345" s="15">
        <v>-5060.1000000000004</v>
      </c>
      <c r="H345" s="15">
        <v>1</v>
      </c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13">
        <v>164</v>
      </c>
      <c r="B346" s="17">
        <v>100000296734</v>
      </c>
      <c r="C346" s="13">
        <v>0</v>
      </c>
      <c r="D346" s="13" t="s">
        <v>142</v>
      </c>
      <c r="E346" s="7" t="s">
        <v>145</v>
      </c>
      <c r="F346" s="15">
        <v>5061.1000000000004</v>
      </c>
      <c r="G346" s="15">
        <v>-5060.1000000000004</v>
      </c>
      <c r="H346" s="15">
        <v>1</v>
      </c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13">
        <v>165</v>
      </c>
      <c r="B347" s="17">
        <v>100000296735</v>
      </c>
      <c r="C347" s="13">
        <v>0</v>
      </c>
      <c r="D347" s="13" t="s">
        <v>142</v>
      </c>
      <c r="E347" s="7" t="s">
        <v>145</v>
      </c>
      <c r="F347" s="15">
        <v>5061.1000000000004</v>
      </c>
      <c r="G347" s="15">
        <v>-5060.1000000000004</v>
      </c>
      <c r="H347" s="15">
        <v>1</v>
      </c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13">
        <v>166</v>
      </c>
      <c r="B348" s="17">
        <v>100000296736</v>
      </c>
      <c r="C348" s="13">
        <v>0</v>
      </c>
      <c r="D348" s="13" t="s">
        <v>142</v>
      </c>
      <c r="E348" s="7" t="s">
        <v>145</v>
      </c>
      <c r="F348" s="15">
        <v>5061.1000000000004</v>
      </c>
      <c r="G348" s="15">
        <v>-5060.1000000000004</v>
      </c>
      <c r="H348" s="15">
        <v>1</v>
      </c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13">
        <v>167</v>
      </c>
      <c r="B349" s="17">
        <v>100000296737</v>
      </c>
      <c r="C349" s="13">
        <v>0</v>
      </c>
      <c r="D349" s="13" t="s">
        <v>142</v>
      </c>
      <c r="E349" s="7" t="s">
        <v>145</v>
      </c>
      <c r="F349" s="15">
        <v>5061.1000000000004</v>
      </c>
      <c r="G349" s="15">
        <v>-5060.1000000000004</v>
      </c>
      <c r="H349" s="15">
        <v>1</v>
      </c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13">
        <v>168</v>
      </c>
      <c r="B350" s="17">
        <v>100000296738</v>
      </c>
      <c r="C350" s="13">
        <v>0</v>
      </c>
      <c r="D350" s="13" t="s">
        <v>142</v>
      </c>
      <c r="E350" s="7" t="s">
        <v>145</v>
      </c>
      <c r="F350" s="15">
        <v>5061.1000000000004</v>
      </c>
      <c r="G350" s="15">
        <v>-5060.1000000000004</v>
      </c>
      <c r="H350" s="15">
        <v>1</v>
      </c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13">
        <v>169</v>
      </c>
      <c r="B351" s="17">
        <v>100000296739</v>
      </c>
      <c r="C351" s="13">
        <v>0</v>
      </c>
      <c r="D351" s="13" t="s">
        <v>142</v>
      </c>
      <c r="E351" s="7" t="s">
        <v>145</v>
      </c>
      <c r="F351" s="15">
        <v>5061.1000000000004</v>
      </c>
      <c r="G351" s="15">
        <v>-5060.1000000000004</v>
      </c>
      <c r="H351" s="15">
        <v>1</v>
      </c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13">
        <v>170</v>
      </c>
      <c r="B352" s="17">
        <v>100000296740</v>
      </c>
      <c r="C352" s="13">
        <v>0</v>
      </c>
      <c r="D352" s="13" t="s">
        <v>142</v>
      </c>
      <c r="E352" s="7" t="s">
        <v>145</v>
      </c>
      <c r="F352" s="15">
        <v>5061.1000000000004</v>
      </c>
      <c r="G352" s="15">
        <v>-5060.1000000000004</v>
      </c>
      <c r="H352" s="15">
        <v>1</v>
      </c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13">
        <v>171</v>
      </c>
      <c r="B353" s="17">
        <v>100000296741</v>
      </c>
      <c r="C353" s="13">
        <v>0</v>
      </c>
      <c r="D353" s="13" t="s">
        <v>142</v>
      </c>
      <c r="E353" s="7" t="s">
        <v>145</v>
      </c>
      <c r="F353" s="15">
        <v>5061.1000000000004</v>
      </c>
      <c r="G353" s="15">
        <v>-5060.1000000000004</v>
      </c>
      <c r="H353" s="15">
        <v>1</v>
      </c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13">
        <v>172</v>
      </c>
      <c r="B354" s="17">
        <v>100000296742</v>
      </c>
      <c r="C354" s="13">
        <v>0</v>
      </c>
      <c r="D354" s="13" t="s">
        <v>142</v>
      </c>
      <c r="E354" s="7" t="s">
        <v>146</v>
      </c>
      <c r="F354" s="15">
        <v>18939</v>
      </c>
      <c r="G354" s="15">
        <v>-18938</v>
      </c>
      <c r="H354" s="15">
        <v>1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13">
        <v>173</v>
      </c>
      <c r="B355" s="17">
        <v>100000296743</v>
      </c>
      <c r="C355" s="13">
        <v>0</v>
      </c>
      <c r="D355" s="13" t="s">
        <v>142</v>
      </c>
      <c r="E355" s="7" t="s">
        <v>146</v>
      </c>
      <c r="F355" s="15">
        <v>18939</v>
      </c>
      <c r="G355" s="15">
        <v>-18938</v>
      </c>
      <c r="H355" s="15">
        <v>1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13">
        <v>174</v>
      </c>
      <c r="B356" s="17">
        <v>100000296744</v>
      </c>
      <c r="C356" s="13">
        <v>0</v>
      </c>
      <c r="D356" s="13" t="s">
        <v>142</v>
      </c>
      <c r="E356" s="7" t="s">
        <v>146</v>
      </c>
      <c r="F356" s="15">
        <v>18939</v>
      </c>
      <c r="G356" s="15">
        <v>-18938</v>
      </c>
      <c r="H356" s="15">
        <v>1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13">
        <v>175</v>
      </c>
      <c r="B357" s="17">
        <v>100000296745</v>
      </c>
      <c r="C357" s="13">
        <v>0</v>
      </c>
      <c r="D357" s="13" t="s">
        <v>142</v>
      </c>
      <c r="E357" s="7" t="s">
        <v>146</v>
      </c>
      <c r="F357" s="15">
        <v>18939</v>
      </c>
      <c r="G357" s="15">
        <v>-18938</v>
      </c>
      <c r="H357" s="15">
        <v>1</v>
      </c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13">
        <v>176</v>
      </c>
      <c r="B358" s="17">
        <v>100000296746</v>
      </c>
      <c r="C358" s="13">
        <v>0</v>
      </c>
      <c r="D358" s="13" t="s">
        <v>142</v>
      </c>
      <c r="E358" s="7" t="s">
        <v>146</v>
      </c>
      <c r="F358" s="15">
        <v>18939</v>
      </c>
      <c r="G358" s="15">
        <v>-18938</v>
      </c>
      <c r="H358" s="15">
        <v>1</v>
      </c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13">
        <v>177</v>
      </c>
      <c r="B359" s="17">
        <v>100000320816</v>
      </c>
      <c r="C359" s="13">
        <v>0</v>
      </c>
      <c r="D359" s="13" t="s">
        <v>147</v>
      </c>
      <c r="E359" s="7" t="s">
        <v>137</v>
      </c>
      <c r="F359" s="15">
        <v>17131.150000000001</v>
      </c>
      <c r="G359" s="15">
        <v>-17130.150000000001</v>
      </c>
      <c r="H359" s="15">
        <v>1</v>
      </c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7"/>
      <c r="B360" s="17">
        <v>100000320816</v>
      </c>
      <c r="C360" s="13">
        <v>1</v>
      </c>
      <c r="D360" s="13" t="s">
        <v>147</v>
      </c>
      <c r="E360" s="7" t="s">
        <v>137</v>
      </c>
      <c r="F360" s="15">
        <v>13898.85</v>
      </c>
      <c r="G360" s="15">
        <v>-13897.85</v>
      </c>
      <c r="H360" s="15">
        <v>1</v>
      </c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13">
        <v>178</v>
      </c>
      <c r="B361" s="17">
        <v>100000320817</v>
      </c>
      <c r="C361" s="13">
        <v>0</v>
      </c>
      <c r="D361" s="13" t="s">
        <v>147</v>
      </c>
      <c r="E361" s="7" t="s">
        <v>148</v>
      </c>
      <c r="F361" s="15">
        <v>21266.25</v>
      </c>
      <c r="G361" s="15">
        <v>-21265.25</v>
      </c>
      <c r="H361" s="15">
        <v>1</v>
      </c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7"/>
      <c r="B362" s="17">
        <v>100000320817</v>
      </c>
      <c r="C362" s="13">
        <v>1</v>
      </c>
      <c r="D362" s="13" t="s">
        <v>147</v>
      </c>
      <c r="E362" s="7" t="s">
        <v>148</v>
      </c>
      <c r="F362" s="15">
        <v>17253.75</v>
      </c>
      <c r="G362" s="15">
        <v>-17252.75</v>
      </c>
      <c r="H362" s="15">
        <v>1</v>
      </c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13">
        <v>179</v>
      </c>
      <c r="B363" s="17">
        <v>100000320818</v>
      </c>
      <c r="C363" s="13">
        <v>0</v>
      </c>
      <c r="D363" s="13" t="s">
        <v>147</v>
      </c>
      <c r="E363" s="7" t="s">
        <v>148</v>
      </c>
      <c r="F363" s="15">
        <v>21266.25</v>
      </c>
      <c r="G363" s="15">
        <v>-21265.25</v>
      </c>
      <c r="H363" s="15">
        <v>1</v>
      </c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7"/>
      <c r="B364" s="17">
        <v>100000320818</v>
      </c>
      <c r="C364" s="13">
        <v>1</v>
      </c>
      <c r="D364" s="13" t="s">
        <v>147</v>
      </c>
      <c r="E364" s="7" t="s">
        <v>148</v>
      </c>
      <c r="F364" s="15">
        <v>17253.75</v>
      </c>
      <c r="G364" s="15">
        <v>-17252.75</v>
      </c>
      <c r="H364" s="15">
        <v>1</v>
      </c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13">
        <v>180</v>
      </c>
      <c r="B365" s="17">
        <v>100000322037</v>
      </c>
      <c r="C365" s="13">
        <v>0</v>
      </c>
      <c r="D365" s="13" t="s">
        <v>147</v>
      </c>
      <c r="E365" s="7" t="s">
        <v>148</v>
      </c>
      <c r="F365" s="15">
        <v>21266.25</v>
      </c>
      <c r="G365" s="15">
        <v>-21265.25</v>
      </c>
      <c r="H365" s="15">
        <v>1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7"/>
      <c r="B366" s="17">
        <v>100000322037</v>
      </c>
      <c r="C366" s="13">
        <v>1</v>
      </c>
      <c r="D366" s="13" t="s">
        <v>147</v>
      </c>
      <c r="E366" s="7" t="s">
        <v>148</v>
      </c>
      <c r="F366" s="15">
        <v>17253.75</v>
      </c>
      <c r="G366" s="15">
        <v>-17252.75</v>
      </c>
      <c r="H366" s="15">
        <v>1</v>
      </c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13">
        <v>181</v>
      </c>
      <c r="B367" s="17">
        <v>100000322038</v>
      </c>
      <c r="C367" s="13">
        <v>0</v>
      </c>
      <c r="D367" s="13" t="s">
        <v>147</v>
      </c>
      <c r="E367" s="7" t="s">
        <v>148</v>
      </c>
      <c r="F367" s="15">
        <v>21266.25</v>
      </c>
      <c r="G367" s="15">
        <v>-21265.25</v>
      </c>
      <c r="H367" s="15">
        <v>1</v>
      </c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7"/>
      <c r="B368" s="17">
        <v>100000322038</v>
      </c>
      <c r="C368" s="13">
        <v>1</v>
      </c>
      <c r="D368" s="13" t="s">
        <v>147</v>
      </c>
      <c r="E368" s="7" t="s">
        <v>148</v>
      </c>
      <c r="F368" s="15">
        <v>17253.75</v>
      </c>
      <c r="G368" s="15">
        <v>-17252.75</v>
      </c>
      <c r="H368" s="15">
        <v>1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13">
        <v>182</v>
      </c>
      <c r="B369" s="17">
        <v>100000322039</v>
      </c>
      <c r="C369" s="13">
        <v>0</v>
      </c>
      <c r="D369" s="13" t="s">
        <v>147</v>
      </c>
      <c r="E369" s="7" t="s">
        <v>149</v>
      </c>
      <c r="F369" s="15">
        <v>25992.080000000002</v>
      </c>
      <c r="G369" s="15">
        <v>-25991.08</v>
      </c>
      <c r="H369" s="15">
        <v>1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7"/>
      <c r="B370" s="17">
        <v>100000322039</v>
      </c>
      <c r="C370" s="13">
        <v>1</v>
      </c>
      <c r="D370" s="13" t="s">
        <v>147</v>
      </c>
      <c r="E370" s="7" t="s">
        <v>149</v>
      </c>
      <c r="F370" s="15">
        <v>21087.919999999998</v>
      </c>
      <c r="G370" s="15">
        <v>-21086.92</v>
      </c>
      <c r="H370" s="15">
        <v>1</v>
      </c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13">
        <v>183</v>
      </c>
      <c r="B371" s="17">
        <v>100000363825</v>
      </c>
      <c r="C371" s="13">
        <v>0</v>
      </c>
      <c r="D371" s="13" t="s">
        <v>77</v>
      </c>
      <c r="E371" s="7" t="s">
        <v>150</v>
      </c>
      <c r="F371" s="15">
        <v>10000</v>
      </c>
      <c r="G371" s="15">
        <v>-9999</v>
      </c>
      <c r="H371" s="15">
        <v>1</v>
      </c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13">
        <v>184</v>
      </c>
      <c r="B372" s="17">
        <v>100000363826</v>
      </c>
      <c r="C372" s="13">
        <v>0</v>
      </c>
      <c r="D372" s="13" t="s">
        <v>77</v>
      </c>
      <c r="E372" s="7" t="s">
        <v>150</v>
      </c>
      <c r="F372" s="15">
        <v>10000</v>
      </c>
      <c r="G372" s="15">
        <v>-9999</v>
      </c>
      <c r="H372" s="15">
        <v>1</v>
      </c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13">
        <v>185</v>
      </c>
      <c r="B373" s="17">
        <v>100000363827</v>
      </c>
      <c r="C373" s="13">
        <v>0</v>
      </c>
      <c r="D373" s="13" t="s">
        <v>77</v>
      </c>
      <c r="E373" s="7" t="s">
        <v>150</v>
      </c>
      <c r="F373" s="15">
        <v>10000</v>
      </c>
      <c r="G373" s="15">
        <v>-9999</v>
      </c>
      <c r="H373" s="15">
        <v>1</v>
      </c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13">
        <v>186</v>
      </c>
      <c r="B374" s="17">
        <v>100000363828</v>
      </c>
      <c r="C374" s="13">
        <v>0</v>
      </c>
      <c r="D374" s="13" t="s">
        <v>77</v>
      </c>
      <c r="E374" s="7" t="s">
        <v>150</v>
      </c>
      <c r="F374" s="15">
        <v>10000</v>
      </c>
      <c r="G374" s="15">
        <v>-9999</v>
      </c>
      <c r="H374" s="15">
        <v>1</v>
      </c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13">
        <v>187</v>
      </c>
      <c r="B375" s="17">
        <v>100000363829</v>
      </c>
      <c r="C375" s="13">
        <v>0</v>
      </c>
      <c r="D375" s="13" t="s">
        <v>77</v>
      </c>
      <c r="E375" s="7" t="s">
        <v>150</v>
      </c>
      <c r="F375" s="15">
        <v>10000</v>
      </c>
      <c r="G375" s="15">
        <v>-9999</v>
      </c>
      <c r="H375" s="15">
        <v>1</v>
      </c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13">
        <v>188</v>
      </c>
      <c r="B376" s="17">
        <v>100000363830</v>
      </c>
      <c r="C376" s="13">
        <v>0</v>
      </c>
      <c r="D376" s="13" t="s">
        <v>77</v>
      </c>
      <c r="E376" s="7" t="s">
        <v>150</v>
      </c>
      <c r="F376" s="15">
        <v>10000</v>
      </c>
      <c r="G376" s="15">
        <v>-9999</v>
      </c>
      <c r="H376" s="15">
        <v>1</v>
      </c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13">
        <v>189</v>
      </c>
      <c r="B377" s="17">
        <v>100000416198</v>
      </c>
      <c r="C377" s="13">
        <v>0</v>
      </c>
      <c r="D377" s="13" t="s">
        <v>151</v>
      </c>
      <c r="E377" s="7" t="s">
        <v>152</v>
      </c>
      <c r="F377" s="15">
        <v>30000</v>
      </c>
      <c r="G377" s="15">
        <v>-29999</v>
      </c>
      <c r="H377" s="15">
        <v>1</v>
      </c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13">
        <v>190</v>
      </c>
      <c r="B378" s="17">
        <v>100000494466</v>
      </c>
      <c r="C378" s="13">
        <v>0</v>
      </c>
      <c r="D378" s="13" t="s">
        <v>153</v>
      </c>
      <c r="E378" s="7" t="s">
        <v>152</v>
      </c>
      <c r="F378" s="15">
        <v>30000</v>
      </c>
      <c r="G378" s="15">
        <v>-29999</v>
      </c>
      <c r="H378" s="15">
        <v>1</v>
      </c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53" t="s">
        <v>103</v>
      </c>
      <c r="B379" s="54"/>
      <c r="C379" s="54"/>
      <c r="D379" s="54"/>
      <c r="E379" s="55"/>
      <c r="F379" s="10">
        <f t="shared" ref="F379:H379" si="1">SUM(F152:F378)</f>
        <v>4650850.4899999993</v>
      </c>
      <c r="G379" s="10">
        <f t="shared" si="1"/>
        <v>-4650623.4899999993</v>
      </c>
      <c r="H379" s="10">
        <f t="shared" si="1"/>
        <v>227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57" t="s">
        <v>154</v>
      </c>
      <c r="B380" s="54"/>
      <c r="C380" s="54"/>
      <c r="D380" s="54"/>
      <c r="E380" s="55"/>
      <c r="F380" s="16">
        <f t="shared" ref="F380:H380" si="2">F379+F148</f>
        <v>8844532.1799999997</v>
      </c>
      <c r="G380" s="16">
        <f t="shared" si="2"/>
        <v>-6749249.2500000019</v>
      </c>
      <c r="H380" s="16">
        <f t="shared" si="2"/>
        <v>2095282.9299999985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9"/>
      <c r="B381" s="18"/>
      <c r="C381" s="18"/>
      <c r="D381" s="18"/>
      <c r="E381" s="9"/>
      <c r="F381" s="11"/>
      <c r="G381" s="11"/>
      <c r="H381" s="11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11"/>
      <c r="G382" s="11"/>
      <c r="H382" s="11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11"/>
      <c r="G383" s="11"/>
      <c r="H383" s="11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11"/>
      <c r="G384" s="11"/>
      <c r="H384" s="11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11"/>
      <c r="G385" s="11"/>
      <c r="H385" s="11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11"/>
      <c r="G386" s="11"/>
      <c r="H386" s="11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11"/>
      <c r="G387" s="11"/>
      <c r="H387" s="11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11"/>
      <c r="G388" s="11"/>
      <c r="H388" s="11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11"/>
      <c r="G389" s="11"/>
      <c r="H389" s="11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11"/>
      <c r="G390" s="11"/>
      <c r="H390" s="11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11"/>
      <c r="G391" s="11"/>
      <c r="H391" s="11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11"/>
      <c r="G392" s="11"/>
      <c r="H392" s="11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11"/>
      <c r="G393" s="11"/>
      <c r="H393" s="11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11"/>
      <c r="G394" s="11"/>
      <c r="H394" s="11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11"/>
      <c r="G395" s="11"/>
      <c r="H395" s="11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11"/>
      <c r="G396" s="11"/>
      <c r="H396" s="11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11"/>
      <c r="G397" s="11"/>
      <c r="H397" s="11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11"/>
      <c r="G398" s="11"/>
      <c r="H398" s="11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11"/>
      <c r="G399" s="11"/>
      <c r="H399" s="11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11"/>
      <c r="G400" s="11"/>
      <c r="H400" s="11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11"/>
      <c r="G401" s="11"/>
      <c r="H401" s="11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11"/>
      <c r="G402" s="11"/>
      <c r="H402" s="11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11"/>
      <c r="G403" s="11"/>
      <c r="H403" s="11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11"/>
      <c r="G404" s="11"/>
      <c r="H404" s="11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11"/>
      <c r="G405" s="11"/>
      <c r="H405" s="11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11"/>
      <c r="G406" s="11"/>
      <c r="H406" s="11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11"/>
      <c r="G407" s="11"/>
      <c r="H407" s="11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11"/>
      <c r="G408" s="11"/>
      <c r="H408" s="11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11"/>
      <c r="G409" s="11"/>
      <c r="H409" s="11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11"/>
      <c r="G410" s="11"/>
      <c r="H410" s="11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11"/>
      <c r="G411" s="11"/>
      <c r="H411" s="11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11"/>
      <c r="G412" s="11"/>
      <c r="H412" s="11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11"/>
      <c r="G413" s="11"/>
      <c r="H413" s="11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11"/>
      <c r="G414" s="11"/>
      <c r="H414" s="11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11"/>
      <c r="G415" s="11"/>
      <c r="H415" s="11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11"/>
      <c r="G416" s="11"/>
      <c r="H416" s="11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11"/>
      <c r="G417" s="11"/>
      <c r="H417" s="11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11"/>
      <c r="G418" s="11"/>
      <c r="H418" s="11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11"/>
      <c r="G419" s="11"/>
      <c r="H419" s="11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11"/>
      <c r="G420" s="11"/>
      <c r="H420" s="11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11"/>
      <c r="G421" s="11"/>
      <c r="H421" s="11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11"/>
      <c r="G422" s="11"/>
      <c r="H422" s="11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11"/>
      <c r="G423" s="11"/>
      <c r="H423" s="11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11"/>
      <c r="G424" s="11"/>
      <c r="H424" s="11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11"/>
      <c r="G425" s="11"/>
      <c r="H425" s="11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11"/>
      <c r="G426" s="11"/>
      <c r="H426" s="11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11"/>
      <c r="G427" s="11"/>
      <c r="H427" s="11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11"/>
      <c r="G428" s="11"/>
      <c r="H428" s="11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11"/>
      <c r="G429" s="11"/>
      <c r="H429" s="11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11"/>
      <c r="G430" s="11"/>
      <c r="H430" s="11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11"/>
      <c r="G431" s="11"/>
      <c r="H431" s="11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11"/>
      <c r="G432" s="11"/>
      <c r="H432" s="11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11"/>
      <c r="G433" s="11"/>
      <c r="H433" s="11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11"/>
      <c r="G434" s="11"/>
      <c r="H434" s="11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11"/>
      <c r="G435" s="11"/>
      <c r="H435" s="11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11"/>
      <c r="G436" s="11"/>
      <c r="H436" s="11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11"/>
      <c r="G437" s="11"/>
      <c r="H437" s="11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11"/>
      <c r="G438" s="11"/>
      <c r="H438" s="11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11"/>
      <c r="G439" s="11"/>
      <c r="H439" s="11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11"/>
      <c r="G440" s="11"/>
      <c r="H440" s="11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11"/>
      <c r="G441" s="11"/>
      <c r="H441" s="11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11"/>
      <c r="G442" s="11"/>
      <c r="H442" s="11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11"/>
      <c r="G443" s="11"/>
      <c r="H443" s="11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11"/>
      <c r="G444" s="11"/>
      <c r="H444" s="11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11"/>
      <c r="G445" s="11"/>
      <c r="H445" s="11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11"/>
      <c r="G446" s="11"/>
      <c r="H446" s="11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11"/>
      <c r="G447" s="11"/>
      <c r="H447" s="11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11"/>
      <c r="G448" s="11"/>
      <c r="H448" s="11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11"/>
      <c r="G449" s="11"/>
      <c r="H449" s="11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11"/>
      <c r="G450" s="11"/>
      <c r="H450" s="11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11"/>
      <c r="G451" s="11"/>
      <c r="H451" s="11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11"/>
      <c r="G452" s="11"/>
      <c r="H452" s="11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11"/>
      <c r="G453" s="11"/>
      <c r="H453" s="11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11"/>
      <c r="G454" s="11"/>
      <c r="H454" s="11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11"/>
      <c r="G455" s="11"/>
      <c r="H455" s="11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11"/>
      <c r="G456" s="11"/>
      <c r="H456" s="11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11"/>
      <c r="G457" s="11"/>
      <c r="H457" s="11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11"/>
      <c r="G458" s="11"/>
      <c r="H458" s="11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11"/>
      <c r="G459" s="11"/>
      <c r="H459" s="11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11"/>
      <c r="G460" s="11"/>
      <c r="H460" s="11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11"/>
      <c r="G461" s="11"/>
      <c r="H461" s="11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11"/>
      <c r="G462" s="11"/>
      <c r="H462" s="11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11"/>
      <c r="G463" s="11"/>
      <c r="H463" s="11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11"/>
      <c r="G464" s="11"/>
      <c r="H464" s="11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11"/>
      <c r="G465" s="11"/>
      <c r="H465" s="11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11"/>
      <c r="G466" s="11"/>
      <c r="H466" s="11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11"/>
      <c r="G467" s="11"/>
      <c r="H467" s="11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11"/>
      <c r="G468" s="11"/>
      <c r="H468" s="11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11"/>
      <c r="G469" s="11"/>
      <c r="H469" s="11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11"/>
      <c r="G470" s="11"/>
      <c r="H470" s="11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11"/>
      <c r="G471" s="11"/>
      <c r="H471" s="11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11"/>
      <c r="G472" s="11"/>
      <c r="H472" s="11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11"/>
      <c r="G473" s="11"/>
      <c r="H473" s="11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11"/>
      <c r="G474" s="11"/>
      <c r="H474" s="11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11"/>
      <c r="G475" s="11"/>
      <c r="H475" s="11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11"/>
      <c r="G476" s="11"/>
      <c r="H476" s="11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11"/>
      <c r="G477" s="11"/>
      <c r="H477" s="11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11"/>
      <c r="G478" s="11"/>
      <c r="H478" s="11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11"/>
      <c r="G479" s="11"/>
      <c r="H479" s="11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11"/>
      <c r="G480" s="11"/>
      <c r="H480" s="11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11"/>
      <c r="G481" s="11"/>
      <c r="H481" s="11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11"/>
      <c r="G482" s="11"/>
      <c r="H482" s="11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11"/>
      <c r="G483" s="11"/>
      <c r="H483" s="11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11"/>
      <c r="G484" s="11"/>
      <c r="H484" s="11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11"/>
      <c r="G485" s="11"/>
      <c r="H485" s="11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11"/>
      <c r="G486" s="11"/>
      <c r="H486" s="11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11"/>
      <c r="G487" s="11"/>
      <c r="H487" s="11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11"/>
      <c r="G488" s="11"/>
      <c r="H488" s="11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11"/>
      <c r="G489" s="11"/>
      <c r="H489" s="11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11"/>
      <c r="G490" s="11"/>
      <c r="H490" s="11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11"/>
      <c r="G491" s="11"/>
      <c r="H491" s="11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11"/>
      <c r="G492" s="11"/>
      <c r="H492" s="11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11"/>
      <c r="G493" s="11"/>
      <c r="H493" s="11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11"/>
      <c r="G494" s="11"/>
      <c r="H494" s="11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11"/>
      <c r="G495" s="11"/>
      <c r="H495" s="11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11"/>
      <c r="G496" s="11"/>
      <c r="H496" s="11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11"/>
      <c r="G497" s="11"/>
      <c r="H497" s="11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11"/>
      <c r="G498" s="11"/>
      <c r="H498" s="11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11"/>
      <c r="G499" s="11"/>
      <c r="H499" s="11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11"/>
      <c r="G500" s="11"/>
      <c r="H500" s="11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11"/>
      <c r="G501" s="11"/>
      <c r="H501" s="11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11"/>
      <c r="G502" s="11"/>
      <c r="H502" s="11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11"/>
      <c r="G503" s="11"/>
      <c r="H503" s="11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11"/>
      <c r="G504" s="11"/>
      <c r="H504" s="11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11"/>
      <c r="G505" s="11"/>
      <c r="H505" s="11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11"/>
      <c r="G506" s="11"/>
      <c r="H506" s="11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11"/>
      <c r="G507" s="11"/>
      <c r="H507" s="11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11"/>
      <c r="G508" s="11"/>
      <c r="H508" s="11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11"/>
      <c r="G509" s="11"/>
      <c r="H509" s="11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11"/>
      <c r="G510" s="11"/>
      <c r="H510" s="11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11"/>
      <c r="G511" s="11"/>
      <c r="H511" s="11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11"/>
      <c r="G512" s="11"/>
      <c r="H512" s="11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11"/>
      <c r="G513" s="11"/>
      <c r="H513" s="11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11"/>
      <c r="G514" s="11"/>
      <c r="H514" s="11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11"/>
      <c r="G515" s="11"/>
      <c r="H515" s="11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11"/>
      <c r="G516" s="11"/>
      <c r="H516" s="11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11"/>
      <c r="G517" s="11"/>
      <c r="H517" s="11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11"/>
      <c r="G518" s="11"/>
      <c r="H518" s="11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11"/>
      <c r="G519" s="11"/>
      <c r="H519" s="11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11"/>
      <c r="G520" s="11"/>
      <c r="H520" s="11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11"/>
      <c r="G521" s="11"/>
      <c r="H521" s="11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11"/>
      <c r="G522" s="11"/>
      <c r="H522" s="11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11"/>
      <c r="G523" s="11"/>
      <c r="H523" s="11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11"/>
      <c r="G524" s="11"/>
      <c r="H524" s="11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11"/>
      <c r="G525" s="11"/>
      <c r="H525" s="11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11"/>
      <c r="G526" s="11"/>
      <c r="H526" s="11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11"/>
      <c r="G527" s="11"/>
      <c r="H527" s="11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11"/>
      <c r="G528" s="11"/>
      <c r="H528" s="11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11"/>
      <c r="G529" s="11"/>
      <c r="H529" s="11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11"/>
      <c r="G530" s="11"/>
      <c r="H530" s="11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11"/>
      <c r="G531" s="11"/>
      <c r="H531" s="11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11"/>
      <c r="G532" s="11"/>
      <c r="H532" s="11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11"/>
      <c r="G533" s="11"/>
      <c r="H533" s="11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11"/>
      <c r="G534" s="11"/>
      <c r="H534" s="11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11"/>
      <c r="G535" s="11"/>
      <c r="H535" s="11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11"/>
      <c r="G536" s="11"/>
      <c r="H536" s="11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11"/>
      <c r="G537" s="11"/>
      <c r="H537" s="11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11"/>
      <c r="G538" s="11"/>
      <c r="H538" s="11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11"/>
      <c r="G539" s="11"/>
      <c r="H539" s="11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11"/>
      <c r="G540" s="11"/>
      <c r="H540" s="11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11"/>
      <c r="G541" s="11"/>
      <c r="H541" s="11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11"/>
      <c r="G542" s="11"/>
      <c r="H542" s="11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11"/>
      <c r="G543" s="11"/>
      <c r="H543" s="11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11"/>
      <c r="G544" s="11"/>
      <c r="H544" s="11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11"/>
      <c r="G545" s="11"/>
      <c r="H545" s="11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11"/>
      <c r="G546" s="11"/>
      <c r="H546" s="11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11"/>
      <c r="G547" s="11"/>
      <c r="H547" s="11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11"/>
      <c r="G548" s="11"/>
      <c r="H548" s="11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11"/>
      <c r="G549" s="11"/>
      <c r="H549" s="11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11"/>
      <c r="G550" s="11"/>
      <c r="H550" s="11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11"/>
      <c r="G551" s="11"/>
      <c r="H551" s="11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11"/>
      <c r="G552" s="11"/>
      <c r="H552" s="11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11"/>
      <c r="G553" s="11"/>
      <c r="H553" s="11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11"/>
      <c r="G554" s="11"/>
      <c r="H554" s="11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11"/>
      <c r="G555" s="11"/>
      <c r="H555" s="11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11"/>
      <c r="G556" s="11"/>
      <c r="H556" s="11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11"/>
      <c r="G557" s="11"/>
      <c r="H557" s="11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11"/>
      <c r="G558" s="11"/>
      <c r="H558" s="11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11"/>
      <c r="G559" s="11"/>
      <c r="H559" s="11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11"/>
      <c r="G560" s="11"/>
      <c r="H560" s="11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11"/>
      <c r="G561" s="11"/>
      <c r="H561" s="11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11"/>
      <c r="G562" s="11"/>
      <c r="H562" s="11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11"/>
      <c r="G563" s="11"/>
      <c r="H563" s="11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11"/>
      <c r="G564" s="11"/>
      <c r="H564" s="11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11"/>
      <c r="G565" s="11"/>
      <c r="H565" s="11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11"/>
      <c r="G566" s="11"/>
      <c r="H566" s="11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11"/>
      <c r="G567" s="11"/>
      <c r="H567" s="11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11"/>
      <c r="G568" s="11"/>
      <c r="H568" s="11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11"/>
      <c r="G569" s="11"/>
      <c r="H569" s="11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11"/>
      <c r="G570" s="11"/>
      <c r="H570" s="11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11"/>
      <c r="G571" s="11"/>
      <c r="H571" s="11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11"/>
      <c r="G572" s="11"/>
      <c r="H572" s="11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11"/>
      <c r="G573" s="11"/>
      <c r="H573" s="11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11"/>
      <c r="G574" s="11"/>
      <c r="H574" s="11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11"/>
      <c r="G575" s="11"/>
      <c r="H575" s="11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11"/>
      <c r="G576" s="11"/>
      <c r="H576" s="11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11"/>
      <c r="G577" s="11"/>
      <c r="H577" s="11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11"/>
      <c r="G578" s="11"/>
      <c r="H578" s="11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11"/>
      <c r="G579" s="11"/>
      <c r="H579" s="11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11"/>
      <c r="G580" s="11"/>
      <c r="H580" s="11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11"/>
      <c r="G581" s="11"/>
      <c r="H581" s="11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11"/>
      <c r="G582" s="11"/>
      <c r="H582" s="11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11"/>
      <c r="G583" s="11"/>
      <c r="H583" s="11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11"/>
      <c r="G584" s="11"/>
      <c r="H584" s="11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11"/>
      <c r="G585" s="11"/>
      <c r="H585" s="11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11"/>
      <c r="G586" s="11"/>
      <c r="H586" s="11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11"/>
      <c r="G587" s="11"/>
      <c r="H587" s="11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11"/>
      <c r="G588" s="11"/>
      <c r="H588" s="11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11"/>
      <c r="G589" s="11"/>
      <c r="H589" s="11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11"/>
      <c r="G590" s="11"/>
      <c r="H590" s="11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11"/>
      <c r="G591" s="11"/>
      <c r="H591" s="11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11"/>
      <c r="G592" s="11"/>
      <c r="H592" s="11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11"/>
      <c r="G593" s="11"/>
      <c r="H593" s="11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11"/>
      <c r="G594" s="11"/>
      <c r="H594" s="11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11"/>
      <c r="G595" s="11"/>
      <c r="H595" s="11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11"/>
      <c r="G596" s="11"/>
      <c r="H596" s="11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11"/>
      <c r="G597" s="11"/>
      <c r="H597" s="11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11"/>
      <c r="G598" s="11"/>
      <c r="H598" s="11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11"/>
      <c r="G599" s="11"/>
      <c r="H599" s="11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11"/>
      <c r="G600" s="11"/>
      <c r="H600" s="11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11"/>
      <c r="G601" s="11"/>
      <c r="H601" s="11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11"/>
      <c r="G602" s="11"/>
      <c r="H602" s="11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11"/>
      <c r="G603" s="11"/>
      <c r="H603" s="11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11"/>
      <c r="G604" s="11"/>
      <c r="H604" s="11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11"/>
      <c r="G605" s="11"/>
      <c r="H605" s="11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11"/>
      <c r="G606" s="11"/>
      <c r="H606" s="11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11"/>
      <c r="G607" s="11"/>
      <c r="H607" s="11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11"/>
      <c r="G608" s="11"/>
      <c r="H608" s="11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11"/>
      <c r="G609" s="11"/>
      <c r="H609" s="11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11"/>
      <c r="G610" s="11"/>
      <c r="H610" s="11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11"/>
      <c r="G611" s="11"/>
      <c r="H611" s="11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11"/>
      <c r="G612" s="11"/>
      <c r="H612" s="11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11"/>
      <c r="G613" s="11"/>
      <c r="H613" s="11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11"/>
      <c r="G614" s="11"/>
      <c r="H614" s="11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11"/>
      <c r="G615" s="11"/>
      <c r="H615" s="11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11"/>
      <c r="G616" s="11"/>
      <c r="H616" s="11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11"/>
      <c r="G617" s="11"/>
      <c r="H617" s="11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11"/>
      <c r="G618" s="11"/>
      <c r="H618" s="11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11"/>
      <c r="G619" s="11"/>
      <c r="H619" s="11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11"/>
      <c r="G620" s="11"/>
      <c r="H620" s="11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11"/>
      <c r="G621" s="11"/>
      <c r="H621" s="11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11"/>
      <c r="G622" s="11"/>
      <c r="H622" s="11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11"/>
      <c r="G623" s="11"/>
      <c r="H623" s="11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11"/>
      <c r="G624" s="11"/>
      <c r="H624" s="11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11"/>
      <c r="G625" s="11"/>
      <c r="H625" s="11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11"/>
      <c r="G626" s="11"/>
      <c r="H626" s="11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11"/>
      <c r="G627" s="11"/>
      <c r="H627" s="11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11"/>
      <c r="G628" s="11"/>
      <c r="H628" s="11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11"/>
      <c r="G629" s="11"/>
      <c r="H629" s="11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11"/>
      <c r="G630" s="11"/>
      <c r="H630" s="11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11"/>
      <c r="G631" s="11"/>
      <c r="H631" s="11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11"/>
      <c r="G632" s="11"/>
      <c r="H632" s="11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11"/>
      <c r="G633" s="11"/>
      <c r="H633" s="11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11"/>
      <c r="G634" s="11"/>
      <c r="H634" s="11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11"/>
      <c r="G635" s="11"/>
      <c r="H635" s="11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11"/>
      <c r="G636" s="11"/>
      <c r="H636" s="11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11"/>
      <c r="G637" s="11"/>
      <c r="H637" s="11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11"/>
      <c r="G638" s="11"/>
      <c r="H638" s="11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11"/>
      <c r="G639" s="11"/>
      <c r="H639" s="11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11"/>
      <c r="G640" s="11"/>
      <c r="H640" s="11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11"/>
      <c r="G641" s="11"/>
      <c r="H641" s="11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11"/>
      <c r="G642" s="11"/>
      <c r="H642" s="11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11"/>
      <c r="G643" s="11"/>
      <c r="H643" s="11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11"/>
      <c r="G644" s="11"/>
      <c r="H644" s="11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11"/>
      <c r="G645" s="11"/>
      <c r="H645" s="11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11"/>
      <c r="G646" s="11"/>
      <c r="H646" s="11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11"/>
      <c r="G647" s="11"/>
      <c r="H647" s="11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11"/>
      <c r="G648" s="11"/>
      <c r="H648" s="11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11"/>
      <c r="G649" s="11"/>
      <c r="H649" s="11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11"/>
      <c r="G650" s="11"/>
      <c r="H650" s="11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11"/>
      <c r="G651" s="11"/>
      <c r="H651" s="11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11"/>
      <c r="G652" s="11"/>
      <c r="H652" s="11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11"/>
      <c r="G653" s="11"/>
      <c r="H653" s="11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11"/>
      <c r="G654" s="11"/>
      <c r="H654" s="11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11"/>
      <c r="G655" s="11"/>
      <c r="H655" s="11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11"/>
      <c r="G656" s="11"/>
      <c r="H656" s="11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11"/>
      <c r="G657" s="11"/>
      <c r="H657" s="11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11"/>
      <c r="G658" s="11"/>
      <c r="H658" s="11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11"/>
      <c r="G659" s="11"/>
      <c r="H659" s="11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11"/>
      <c r="G660" s="11"/>
      <c r="H660" s="11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11"/>
      <c r="G661" s="11"/>
      <c r="H661" s="11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11"/>
      <c r="G662" s="11"/>
      <c r="H662" s="11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11"/>
      <c r="G663" s="11"/>
      <c r="H663" s="11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11"/>
      <c r="G664" s="11"/>
      <c r="H664" s="11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11"/>
      <c r="G665" s="11"/>
      <c r="H665" s="11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11"/>
      <c r="G666" s="11"/>
      <c r="H666" s="11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11"/>
      <c r="G667" s="11"/>
      <c r="H667" s="11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11"/>
      <c r="G668" s="11"/>
      <c r="H668" s="11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11"/>
      <c r="G669" s="11"/>
      <c r="H669" s="11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11"/>
      <c r="G670" s="11"/>
      <c r="H670" s="11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11"/>
      <c r="G671" s="11"/>
      <c r="H671" s="11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11"/>
      <c r="G672" s="11"/>
      <c r="H672" s="11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11"/>
      <c r="G673" s="11"/>
      <c r="H673" s="11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11"/>
      <c r="G674" s="11"/>
      <c r="H674" s="11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11"/>
      <c r="G675" s="11"/>
      <c r="H675" s="11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11"/>
      <c r="G676" s="11"/>
      <c r="H676" s="11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11"/>
      <c r="G677" s="11"/>
      <c r="H677" s="11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11"/>
      <c r="G678" s="11"/>
      <c r="H678" s="11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11"/>
      <c r="G679" s="11"/>
      <c r="H679" s="11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11"/>
      <c r="G680" s="11"/>
      <c r="H680" s="11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11"/>
      <c r="G681" s="11"/>
      <c r="H681" s="11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11"/>
      <c r="G682" s="11"/>
      <c r="H682" s="11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11"/>
      <c r="G683" s="11"/>
      <c r="H683" s="11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11"/>
      <c r="G684" s="11"/>
      <c r="H684" s="11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11"/>
      <c r="G685" s="11"/>
      <c r="H685" s="11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11"/>
      <c r="G686" s="11"/>
      <c r="H686" s="11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11"/>
      <c r="G687" s="11"/>
      <c r="H687" s="11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11"/>
      <c r="G688" s="11"/>
      <c r="H688" s="11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11"/>
      <c r="G689" s="11"/>
      <c r="H689" s="11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11"/>
      <c r="G690" s="11"/>
      <c r="H690" s="11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11"/>
      <c r="G691" s="11"/>
      <c r="H691" s="11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11"/>
      <c r="G692" s="11"/>
      <c r="H692" s="11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11"/>
      <c r="G693" s="11"/>
      <c r="H693" s="11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11"/>
      <c r="G694" s="11"/>
      <c r="H694" s="11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11"/>
      <c r="G695" s="11"/>
      <c r="H695" s="11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11"/>
      <c r="G696" s="11"/>
      <c r="H696" s="11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11"/>
      <c r="G697" s="11"/>
      <c r="H697" s="11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11"/>
      <c r="G698" s="11"/>
      <c r="H698" s="11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11"/>
      <c r="G699" s="11"/>
      <c r="H699" s="11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11"/>
      <c r="G700" s="11"/>
      <c r="H700" s="11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11"/>
      <c r="G701" s="11"/>
      <c r="H701" s="11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11"/>
      <c r="G702" s="11"/>
      <c r="H702" s="11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11"/>
      <c r="G703" s="11"/>
      <c r="H703" s="11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11"/>
      <c r="G704" s="11"/>
      <c r="H704" s="11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11"/>
      <c r="G705" s="11"/>
      <c r="H705" s="11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11"/>
      <c r="G706" s="11"/>
      <c r="H706" s="11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11"/>
      <c r="G707" s="11"/>
      <c r="H707" s="11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11"/>
      <c r="G708" s="11"/>
      <c r="H708" s="11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11"/>
      <c r="G709" s="11"/>
      <c r="H709" s="11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11"/>
      <c r="G710" s="11"/>
      <c r="H710" s="11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11"/>
      <c r="G711" s="11"/>
      <c r="H711" s="11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11"/>
      <c r="G712" s="11"/>
      <c r="H712" s="11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11"/>
      <c r="G713" s="11"/>
      <c r="H713" s="11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11"/>
      <c r="G714" s="11"/>
      <c r="H714" s="11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11"/>
      <c r="G715" s="11"/>
      <c r="H715" s="11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11"/>
      <c r="G716" s="11"/>
      <c r="H716" s="11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11"/>
      <c r="G717" s="11"/>
      <c r="H717" s="11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11"/>
      <c r="G718" s="11"/>
      <c r="H718" s="11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11"/>
      <c r="G719" s="11"/>
      <c r="H719" s="11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11"/>
      <c r="G720" s="11"/>
      <c r="H720" s="11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11"/>
      <c r="G721" s="11"/>
      <c r="H721" s="11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11"/>
      <c r="G722" s="11"/>
      <c r="H722" s="11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11"/>
      <c r="G723" s="11"/>
      <c r="H723" s="11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11"/>
      <c r="G724" s="11"/>
      <c r="H724" s="11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11"/>
      <c r="G725" s="11"/>
      <c r="H725" s="11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11"/>
      <c r="G726" s="11"/>
      <c r="H726" s="11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11"/>
      <c r="G727" s="11"/>
      <c r="H727" s="11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11"/>
      <c r="G728" s="11"/>
      <c r="H728" s="11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11"/>
      <c r="G729" s="11"/>
      <c r="H729" s="11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11"/>
      <c r="G730" s="11"/>
      <c r="H730" s="11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11"/>
      <c r="G731" s="11"/>
      <c r="H731" s="11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11"/>
      <c r="G732" s="11"/>
      <c r="H732" s="11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11"/>
      <c r="G733" s="11"/>
      <c r="H733" s="11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11"/>
      <c r="G734" s="11"/>
      <c r="H734" s="11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11"/>
      <c r="G735" s="11"/>
      <c r="H735" s="11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11"/>
      <c r="G736" s="11"/>
      <c r="H736" s="11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11"/>
      <c r="G737" s="11"/>
      <c r="H737" s="11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11"/>
      <c r="G738" s="11"/>
      <c r="H738" s="11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11"/>
      <c r="G739" s="11"/>
      <c r="H739" s="11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11"/>
      <c r="G740" s="11"/>
      <c r="H740" s="11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11"/>
      <c r="G741" s="11"/>
      <c r="H741" s="11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11"/>
      <c r="G742" s="11"/>
      <c r="H742" s="11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11"/>
      <c r="G743" s="11"/>
      <c r="H743" s="11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11"/>
      <c r="G744" s="11"/>
      <c r="H744" s="11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11"/>
      <c r="G745" s="11"/>
      <c r="H745" s="11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11"/>
      <c r="G746" s="11"/>
      <c r="H746" s="11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11"/>
      <c r="G747" s="11"/>
      <c r="H747" s="11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11"/>
      <c r="G748" s="11"/>
      <c r="H748" s="11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11"/>
      <c r="G749" s="11"/>
      <c r="H749" s="11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11"/>
      <c r="G750" s="11"/>
      <c r="H750" s="11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11"/>
      <c r="G751" s="11"/>
      <c r="H751" s="11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11"/>
      <c r="G752" s="11"/>
      <c r="H752" s="11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11"/>
      <c r="G753" s="11"/>
      <c r="H753" s="11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11"/>
      <c r="G754" s="11"/>
      <c r="H754" s="11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11"/>
      <c r="G755" s="11"/>
      <c r="H755" s="11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11"/>
      <c r="G756" s="11"/>
      <c r="H756" s="11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11"/>
      <c r="G757" s="11"/>
      <c r="H757" s="11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11"/>
      <c r="G758" s="11"/>
      <c r="H758" s="11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11"/>
      <c r="G759" s="11"/>
      <c r="H759" s="11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11"/>
      <c r="G760" s="11"/>
      <c r="H760" s="11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11"/>
      <c r="G761" s="11"/>
      <c r="H761" s="11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11"/>
      <c r="G762" s="11"/>
      <c r="H762" s="11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11"/>
      <c r="G763" s="11"/>
      <c r="H763" s="11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11"/>
      <c r="G764" s="11"/>
      <c r="H764" s="11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11"/>
      <c r="G765" s="11"/>
      <c r="H765" s="11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11"/>
      <c r="G766" s="11"/>
      <c r="H766" s="11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11"/>
      <c r="G767" s="11"/>
      <c r="H767" s="11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11"/>
      <c r="G768" s="11"/>
      <c r="H768" s="11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11"/>
      <c r="G769" s="11"/>
      <c r="H769" s="11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11"/>
      <c r="G770" s="11"/>
      <c r="H770" s="11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11"/>
      <c r="G771" s="11"/>
      <c r="H771" s="11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11"/>
      <c r="G772" s="11"/>
      <c r="H772" s="11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11"/>
      <c r="G773" s="11"/>
      <c r="H773" s="11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11"/>
      <c r="G774" s="11"/>
      <c r="H774" s="11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11"/>
      <c r="G775" s="11"/>
      <c r="H775" s="11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11"/>
      <c r="G776" s="11"/>
      <c r="H776" s="11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11"/>
      <c r="G777" s="11"/>
      <c r="H777" s="11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11"/>
      <c r="G778" s="11"/>
      <c r="H778" s="11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11"/>
      <c r="G779" s="11"/>
      <c r="H779" s="11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11"/>
      <c r="G780" s="11"/>
      <c r="H780" s="11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11"/>
      <c r="G781" s="11"/>
      <c r="H781" s="11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11"/>
      <c r="G782" s="11"/>
      <c r="H782" s="11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11"/>
      <c r="G783" s="11"/>
      <c r="H783" s="11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11"/>
      <c r="G784" s="11"/>
      <c r="H784" s="11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11"/>
      <c r="G785" s="11"/>
      <c r="H785" s="11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11"/>
      <c r="G786" s="11"/>
      <c r="H786" s="11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11"/>
      <c r="G787" s="11"/>
      <c r="H787" s="11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11"/>
      <c r="G788" s="11"/>
      <c r="H788" s="11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11"/>
      <c r="G789" s="11"/>
      <c r="H789" s="11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11"/>
      <c r="G790" s="11"/>
      <c r="H790" s="11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11"/>
      <c r="G791" s="11"/>
      <c r="H791" s="11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11"/>
      <c r="G792" s="11"/>
      <c r="H792" s="11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11"/>
      <c r="G793" s="11"/>
      <c r="H793" s="11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11"/>
      <c r="G794" s="11"/>
      <c r="H794" s="11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11"/>
      <c r="G795" s="11"/>
      <c r="H795" s="11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11"/>
      <c r="G796" s="11"/>
      <c r="H796" s="11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11"/>
      <c r="G797" s="11"/>
      <c r="H797" s="11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11"/>
      <c r="G798" s="11"/>
      <c r="H798" s="11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11"/>
      <c r="G799" s="11"/>
      <c r="H799" s="11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11"/>
      <c r="G800" s="11"/>
      <c r="H800" s="11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11"/>
      <c r="G801" s="11"/>
      <c r="H801" s="11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11"/>
      <c r="G802" s="11"/>
      <c r="H802" s="11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11"/>
      <c r="G803" s="11"/>
      <c r="H803" s="11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11"/>
      <c r="G804" s="11"/>
      <c r="H804" s="11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11"/>
      <c r="G805" s="11"/>
      <c r="H805" s="11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11"/>
      <c r="G806" s="11"/>
      <c r="H806" s="11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11"/>
      <c r="G807" s="11"/>
      <c r="H807" s="11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11"/>
      <c r="G808" s="11"/>
      <c r="H808" s="11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11"/>
      <c r="G809" s="11"/>
      <c r="H809" s="11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11"/>
      <c r="G810" s="11"/>
      <c r="H810" s="11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11"/>
      <c r="G811" s="11"/>
      <c r="H811" s="11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11"/>
      <c r="G812" s="11"/>
      <c r="H812" s="11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11"/>
      <c r="G813" s="11"/>
      <c r="H813" s="11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11"/>
      <c r="G814" s="11"/>
      <c r="H814" s="11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11"/>
      <c r="G815" s="11"/>
      <c r="H815" s="11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11"/>
      <c r="G816" s="11"/>
      <c r="H816" s="11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11"/>
      <c r="G817" s="11"/>
      <c r="H817" s="11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11"/>
      <c r="G818" s="11"/>
      <c r="H818" s="11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11"/>
      <c r="G819" s="11"/>
      <c r="H819" s="11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11"/>
      <c r="G820" s="11"/>
      <c r="H820" s="11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11"/>
      <c r="G821" s="11"/>
      <c r="H821" s="11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11"/>
      <c r="G822" s="11"/>
      <c r="H822" s="11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11"/>
      <c r="G823" s="11"/>
      <c r="H823" s="11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11"/>
      <c r="G824" s="11"/>
      <c r="H824" s="11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11"/>
      <c r="G825" s="11"/>
      <c r="H825" s="11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11"/>
      <c r="G826" s="11"/>
      <c r="H826" s="11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11"/>
      <c r="G827" s="11"/>
      <c r="H827" s="11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11"/>
      <c r="G828" s="11"/>
      <c r="H828" s="11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11"/>
      <c r="G829" s="11"/>
      <c r="H829" s="11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11"/>
      <c r="G830" s="11"/>
      <c r="H830" s="11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11"/>
      <c r="G831" s="11"/>
      <c r="H831" s="11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11"/>
      <c r="G832" s="11"/>
      <c r="H832" s="11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11"/>
      <c r="G833" s="11"/>
      <c r="H833" s="11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11"/>
      <c r="G834" s="11"/>
      <c r="H834" s="11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11"/>
      <c r="G835" s="11"/>
      <c r="H835" s="11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11"/>
      <c r="G836" s="11"/>
      <c r="H836" s="11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11"/>
      <c r="G837" s="11"/>
      <c r="H837" s="11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11"/>
      <c r="G838" s="11"/>
      <c r="H838" s="11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11"/>
      <c r="G839" s="11"/>
      <c r="H839" s="11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11"/>
      <c r="G840" s="11"/>
      <c r="H840" s="11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11"/>
      <c r="G841" s="11"/>
      <c r="H841" s="11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11"/>
      <c r="G842" s="11"/>
      <c r="H842" s="11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11"/>
      <c r="G843" s="11"/>
      <c r="H843" s="11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11"/>
      <c r="G844" s="11"/>
      <c r="H844" s="11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11"/>
      <c r="G845" s="11"/>
      <c r="H845" s="11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11"/>
      <c r="G846" s="11"/>
      <c r="H846" s="11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11"/>
      <c r="G847" s="11"/>
      <c r="H847" s="11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11"/>
      <c r="G848" s="11"/>
      <c r="H848" s="11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11"/>
      <c r="G849" s="11"/>
      <c r="H849" s="11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11"/>
      <c r="G850" s="11"/>
      <c r="H850" s="11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11"/>
      <c r="G851" s="11"/>
      <c r="H851" s="11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11"/>
      <c r="G852" s="11"/>
      <c r="H852" s="11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11"/>
      <c r="G853" s="11"/>
      <c r="H853" s="11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11"/>
      <c r="G854" s="11"/>
      <c r="H854" s="11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11"/>
      <c r="G855" s="11"/>
      <c r="H855" s="11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11"/>
      <c r="G856" s="11"/>
      <c r="H856" s="11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11"/>
      <c r="G857" s="11"/>
      <c r="H857" s="11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11"/>
      <c r="G858" s="11"/>
      <c r="H858" s="11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11"/>
      <c r="G859" s="11"/>
      <c r="H859" s="11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11"/>
      <c r="G860" s="11"/>
      <c r="H860" s="11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11"/>
      <c r="G861" s="11"/>
      <c r="H861" s="11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11"/>
      <c r="G862" s="11"/>
      <c r="H862" s="11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11"/>
      <c r="G863" s="11"/>
      <c r="H863" s="11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11"/>
      <c r="G864" s="11"/>
      <c r="H864" s="11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11"/>
      <c r="G865" s="11"/>
      <c r="H865" s="11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11"/>
      <c r="G866" s="11"/>
      <c r="H866" s="11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11"/>
      <c r="G867" s="11"/>
      <c r="H867" s="11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11"/>
      <c r="G868" s="11"/>
      <c r="H868" s="11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11"/>
      <c r="G869" s="11"/>
      <c r="H869" s="11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11"/>
      <c r="G870" s="11"/>
      <c r="H870" s="11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11"/>
      <c r="G871" s="11"/>
      <c r="H871" s="11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11"/>
      <c r="G872" s="11"/>
      <c r="H872" s="11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11"/>
      <c r="G873" s="11"/>
      <c r="H873" s="11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11"/>
      <c r="G874" s="11"/>
      <c r="H874" s="11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11"/>
      <c r="G875" s="11"/>
      <c r="H875" s="11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11"/>
      <c r="G876" s="11"/>
      <c r="H876" s="11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11"/>
      <c r="G877" s="11"/>
      <c r="H877" s="11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11"/>
      <c r="G878" s="11"/>
      <c r="H878" s="11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11"/>
      <c r="G879" s="11"/>
      <c r="H879" s="11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11"/>
      <c r="G880" s="11"/>
      <c r="H880" s="11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11"/>
      <c r="G881" s="11"/>
      <c r="H881" s="11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11"/>
      <c r="G882" s="11"/>
      <c r="H882" s="11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11"/>
      <c r="G883" s="11"/>
      <c r="H883" s="11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11"/>
      <c r="G884" s="11"/>
      <c r="H884" s="11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11"/>
      <c r="G885" s="11"/>
      <c r="H885" s="11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11"/>
      <c r="G886" s="11"/>
      <c r="H886" s="11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11"/>
      <c r="G887" s="11"/>
      <c r="H887" s="11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11"/>
      <c r="G888" s="11"/>
      <c r="H888" s="11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11"/>
      <c r="G889" s="11"/>
      <c r="H889" s="11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11"/>
      <c r="G890" s="11"/>
      <c r="H890" s="11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11"/>
      <c r="G891" s="11"/>
      <c r="H891" s="11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11"/>
      <c r="G892" s="11"/>
      <c r="H892" s="11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11"/>
      <c r="G893" s="11"/>
      <c r="H893" s="11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11"/>
      <c r="G894" s="11"/>
      <c r="H894" s="11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11"/>
      <c r="G895" s="11"/>
      <c r="H895" s="11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11"/>
      <c r="G896" s="11"/>
      <c r="H896" s="11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11"/>
      <c r="G897" s="11"/>
      <c r="H897" s="11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11"/>
      <c r="G898" s="11"/>
      <c r="H898" s="11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11"/>
      <c r="G899" s="11"/>
      <c r="H899" s="11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11"/>
      <c r="G900" s="11"/>
      <c r="H900" s="11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11"/>
      <c r="G901" s="11"/>
      <c r="H901" s="11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11"/>
      <c r="G902" s="11"/>
      <c r="H902" s="11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11"/>
      <c r="G903" s="11"/>
      <c r="H903" s="11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11"/>
      <c r="G904" s="11"/>
      <c r="H904" s="11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11"/>
      <c r="G905" s="11"/>
      <c r="H905" s="11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11"/>
      <c r="G906" s="11"/>
      <c r="H906" s="11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11"/>
      <c r="G907" s="11"/>
      <c r="H907" s="11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11"/>
      <c r="G908" s="11"/>
      <c r="H908" s="11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11"/>
      <c r="G909" s="11"/>
      <c r="H909" s="11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11"/>
      <c r="G910" s="11"/>
      <c r="H910" s="11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11"/>
      <c r="G911" s="11"/>
      <c r="H911" s="11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11"/>
      <c r="G912" s="11"/>
      <c r="H912" s="11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11"/>
      <c r="G913" s="11"/>
      <c r="H913" s="11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11"/>
      <c r="G914" s="11"/>
      <c r="H914" s="11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11"/>
      <c r="G915" s="11"/>
      <c r="H915" s="11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11"/>
      <c r="G916" s="11"/>
      <c r="H916" s="11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11"/>
      <c r="G917" s="11"/>
      <c r="H917" s="11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11"/>
      <c r="G918" s="11"/>
      <c r="H918" s="11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11"/>
      <c r="G919" s="11"/>
      <c r="H919" s="11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11"/>
      <c r="G920" s="11"/>
      <c r="H920" s="11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11"/>
      <c r="G921" s="11"/>
      <c r="H921" s="11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11"/>
      <c r="G922" s="11"/>
      <c r="H922" s="11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11"/>
      <c r="G923" s="11"/>
      <c r="H923" s="11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11"/>
      <c r="G924" s="11"/>
      <c r="H924" s="11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11"/>
      <c r="G925" s="11"/>
      <c r="H925" s="11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11"/>
      <c r="G926" s="11"/>
      <c r="H926" s="11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11"/>
      <c r="G927" s="11"/>
      <c r="H927" s="11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11"/>
      <c r="G928" s="11"/>
      <c r="H928" s="11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11"/>
      <c r="G929" s="11"/>
      <c r="H929" s="11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11"/>
      <c r="G930" s="11"/>
      <c r="H930" s="11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11"/>
      <c r="G931" s="11"/>
      <c r="H931" s="11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11"/>
      <c r="G932" s="11"/>
      <c r="H932" s="11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11"/>
      <c r="G933" s="11"/>
      <c r="H933" s="11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11"/>
      <c r="G934" s="11"/>
      <c r="H934" s="11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11"/>
      <c r="G935" s="11"/>
      <c r="H935" s="11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11"/>
      <c r="G936" s="11"/>
      <c r="H936" s="11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11"/>
      <c r="G937" s="11"/>
      <c r="H937" s="11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11"/>
      <c r="G938" s="11"/>
      <c r="H938" s="11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11"/>
      <c r="G939" s="11"/>
      <c r="H939" s="11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11"/>
      <c r="G940" s="11"/>
      <c r="H940" s="11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11"/>
      <c r="G941" s="11"/>
      <c r="H941" s="11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11"/>
      <c r="G942" s="11"/>
      <c r="H942" s="11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11"/>
      <c r="G943" s="11"/>
      <c r="H943" s="11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11"/>
      <c r="G944" s="11"/>
      <c r="H944" s="11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11"/>
      <c r="G945" s="11"/>
      <c r="H945" s="11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11"/>
      <c r="G946" s="11"/>
      <c r="H946" s="11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11"/>
      <c r="G947" s="11"/>
      <c r="H947" s="11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11"/>
      <c r="G948" s="11"/>
      <c r="H948" s="11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11"/>
      <c r="G949" s="11"/>
      <c r="H949" s="11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11"/>
      <c r="G950" s="11"/>
      <c r="H950" s="11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11"/>
      <c r="G951" s="11"/>
      <c r="H951" s="11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11"/>
      <c r="G952" s="11"/>
      <c r="H952" s="11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11"/>
      <c r="G953" s="11"/>
      <c r="H953" s="11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11"/>
      <c r="G954" s="11"/>
      <c r="H954" s="11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11"/>
      <c r="G955" s="11"/>
      <c r="H955" s="11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11"/>
      <c r="G956" s="11"/>
      <c r="H956" s="11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11"/>
      <c r="G957" s="11"/>
      <c r="H957" s="11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11"/>
      <c r="G958" s="11"/>
      <c r="H958" s="11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11"/>
      <c r="G959" s="11"/>
      <c r="H959" s="11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11"/>
      <c r="G960" s="11"/>
      <c r="H960" s="11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11"/>
      <c r="G961" s="11"/>
      <c r="H961" s="11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11"/>
      <c r="G962" s="11"/>
      <c r="H962" s="11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11"/>
      <c r="G963" s="11"/>
      <c r="H963" s="11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11"/>
      <c r="G964" s="11"/>
      <c r="H964" s="11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11"/>
      <c r="G965" s="11"/>
      <c r="H965" s="11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11"/>
      <c r="G966" s="11"/>
      <c r="H966" s="11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11"/>
      <c r="G967" s="11"/>
      <c r="H967" s="11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11"/>
      <c r="G968" s="11"/>
      <c r="H968" s="11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11"/>
      <c r="G969" s="11"/>
      <c r="H969" s="11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11"/>
      <c r="G970" s="11"/>
      <c r="H970" s="11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11"/>
      <c r="G971" s="11"/>
      <c r="H971" s="11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11"/>
      <c r="G972" s="11"/>
      <c r="H972" s="11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11"/>
      <c r="G973" s="11"/>
      <c r="H973" s="11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11"/>
      <c r="G974" s="11"/>
      <c r="H974" s="11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11"/>
      <c r="G975" s="11"/>
      <c r="H975" s="11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11"/>
      <c r="G976" s="11"/>
      <c r="H976" s="11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11"/>
      <c r="G977" s="11"/>
      <c r="H977" s="11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11"/>
      <c r="G978" s="11"/>
      <c r="H978" s="11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11"/>
      <c r="G979" s="11"/>
      <c r="H979" s="11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11"/>
      <c r="G980" s="11"/>
      <c r="H980" s="11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11"/>
      <c r="G981" s="11"/>
      <c r="H981" s="11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11"/>
      <c r="G982" s="11"/>
      <c r="H982" s="11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11"/>
      <c r="G983" s="11"/>
      <c r="H983" s="11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11"/>
      <c r="G984" s="11"/>
      <c r="H984" s="11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11"/>
      <c r="G985" s="11"/>
      <c r="H985" s="11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11"/>
      <c r="G986" s="11"/>
      <c r="H986" s="11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11"/>
      <c r="G987" s="11"/>
      <c r="H987" s="11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11"/>
      <c r="G988" s="11"/>
      <c r="H988" s="11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11"/>
      <c r="G989" s="11"/>
      <c r="H989" s="11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11"/>
      <c r="G990" s="11"/>
      <c r="H990" s="11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11"/>
      <c r="G991" s="11"/>
      <c r="H991" s="11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11"/>
      <c r="G992" s="11"/>
      <c r="H992" s="11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11"/>
      <c r="G993" s="11"/>
      <c r="H993" s="11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11"/>
      <c r="G994" s="11"/>
      <c r="H994" s="11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11"/>
      <c r="G995" s="11"/>
      <c r="H995" s="11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11"/>
      <c r="G996" s="11"/>
      <c r="H996" s="11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11"/>
      <c r="G997" s="11"/>
      <c r="H997" s="11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11"/>
      <c r="G998" s="11"/>
      <c r="H998" s="11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11"/>
      <c r="G999" s="11"/>
      <c r="H999" s="11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11"/>
      <c r="G1000" s="11"/>
      <c r="H1000" s="11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148:E148"/>
    <mergeCell ref="A150:H150"/>
    <mergeCell ref="A379:E379"/>
    <mergeCell ref="A380:E380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18" sqref="F118:I119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1.25" style="1" bestFit="1" customWidth="1"/>
    <col min="6" max="6" width="13.625" style="1" bestFit="1" customWidth="1"/>
    <col min="7" max="7" width="15.875" style="1" bestFit="1" customWidth="1"/>
    <col min="8" max="8" width="13.25" style="1" bestFit="1" customWidth="1"/>
    <col min="9" max="9" width="9.125" style="1" customWidth="1"/>
    <col min="10" max="26" width="8" style="1" customWidth="1"/>
    <col min="27" max="16384" width="12.625" style="1"/>
  </cols>
  <sheetData>
    <row r="1" spans="1:26" ht="24" customHeight="1" x14ac:dyDescent="0.55000000000000004">
      <c r="A1" s="56" t="s">
        <v>155</v>
      </c>
      <c r="B1" s="52"/>
      <c r="C1" s="52"/>
      <c r="D1" s="52"/>
      <c r="E1" s="52"/>
      <c r="F1" s="52"/>
      <c r="G1" s="52"/>
      <c r="H1" s="5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1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7">
        <v>100000151116</v>
      </c>
      <c r="C3" s="13">
        <v>0</v>
      </c>
      <c r="D3" s="7" t="s">
        <v>156</v>
      </c>
      <c r="E3" s="7" t="s">
        <v>157</v>
      </c>
      <c r="F3" s="8">
        <v>765000</v>
      </c>
      <c r="G3" s="8">
        <v>-762642.12</v>
      </c>
      <c r="H3" s="8">
        <v>2357.88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100000151706</v>
      </c>
      <c r="C4" s="13">
        <v>0</v>
      </c>
      <c r="D4" s="7" t="s">
        <v>158</v>
      </c>
      <c r="E4" s="7" t="s">
        <v>159</v>
      </c>
      <c r="F4" s="8">
        <v>658900</v>
      </c>
      <c r="G4" s="8">
        <v>-646037.91</v>
      </c>
      <c r="H4" s="8">
        <v>12862.09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100000151707</v>
      </c>
      <c r="C5" s="13">
        <v>0</v>
      </c>
      <c r="D5" s="7" t="s">
        <v>158</v>
      </c>
      <c r="E5" s="7" t="s">
        <v>160</v>
      </c>
      <c r="F5" s="8">
        <v>658900</v>
      </c>
      <c r="G5" s="8">
        <v>-646037.91</v>
      </c>
      <c r="H5" s="8">
        <v>12862.09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7">
        <v>100000151708</v>
      </c>
      <c r="C6" s="13">
        <v>0</v>
      </c>
      <c r="D6" s="7" t="s">
        <v>158</v>
      </c>
      <c r="E6" s="7" t="s">
        <v>161</v>
      </c>
      <c r="F6" s="8">
        <v>658900</v>
      </c>
      <c r="G6" s="8">
        <v>-646037.91</v>
      </c>
      <c r="H6" s="8">
        <v>12862.09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7">
        <v>100000161726</v>
      </c>
      <c r="C7" s="13">
        <v>0</v>
      </c>
      <c r="D7" s="7" t="s">
        <v>162</v>
      </c>
      <c r="E7" s="7" t="s">
        <v>163</v>
      </c>
      <c r="F7" s="8">
        <v>755000</v>
      </c>
      <c r="G7" s="8">
        <v>-746983</v>
      </c>
      <c r="H7" s="8">
        <v>8017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7">
        <v>100000161727</v>
      </c>
      <c r="C8" s="13">
        <v>0</v>
      </c>
      <c r="D8" s="7" t="s">
        <v>162</v>
      </c>
      <c r="E8" s="7" t="s">
        <v>164</v>
      </c>
      <c r="F8" s="8">
        <v>755000</v>
      </c>
      <c r="G8" s="8">
        <v>-746983</v>
      </c>
      <c r="H8" s="8">
        <v>8017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7">
        <v>100000161728</v>
      </c>
      <c r="C9" s="13">
        <v>0</v>
      </c>
      <c r="D9" s="7" t="s">
        <v>162</v>
      </c>
      <c r="E9" s="7" t="s">
        <v>165</v>
      </c>
      <c r="F9" s="8">
        <v>755000</v>
      </c>
      <c r="G9" s="8">
        <v>-746983</v>
      </c>
      <c r="H9" s="8">
        <v>8017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7">
        <v>100000161729</v>
      </c>
      <c r="C10" s="13">
        <v>0</v>
      </c>
      <c r="D10" s="7" t="s">
        <v>162</v>
      </c>
      <c r="E10" s="7" t="s">
        <v>166</v>
      </c>
      <c r="F10" s="8">
        <v>755000</v>
      </c>
      <c r="G10" s="8">
        <v>-746983</v>
      </c>
      <c r="H10" s="8">
        <v>8017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7">
        <v>100000203755</v>
      </c>
      <c r="C11" s="13">
        <v>0</v>
      </c>
      <c r="D11" s="7" t="s">
        <v>167</v>
      </c>
      <c r="E11" s="7" t="s">
        <v>168</v>
      </c>
      <c r="F11" s="8">
        <v>45500</v>
      </c>
      <c r="G11" s="8">
        <v>-31927.91</v>
      </c>
      <c r="H11" s="8">
        <v>13572.09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7">
        <v>100000203756</v>
      </c>
      <c r="C12" s="13">
        <v>0</v>
      </c>
      <c r="D12" s="7" t="s">
        <v>167</v>
      </c>
      <c r="E12" s="7" t="s">
        <v>169</v>
      </c>
      <c r="F12" s="8">
        <v>45500</v>
      </c>
      <c r="G12" s="8">
        <v>-31927.91</v>
      </c>
      <c r="H12" s="8">
        <v>13572.09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7">
        <v>100000203757</v>
      </c>
      <c r="C13" s="13">
        <v>0</v>
      </c>
      <c r="D13" s="7" t="s">
        <v>167</v>
      </c>
      <c r="E13" s="7" t="s">
        <v>170</v>
      </c>
      <c r="F13" s="8">
        <v>45500</v>
      </c>
      <c r="G13" s="8">
        <v>-31927.91</v>
      </c>
      <c r="H13" s="8">
        <v>13572.09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7">
        <v>100000203758</v>
      </c>
      <c r="C14" s="13">
        <v>0</v>
      </c>
      <c r="D14" s="7" t="s">
        <v>167</v>
      </c>
      <c r="E14" s="7" t="s">
        <v>171</v>
      </c>
      <c r="F14" s="8">
        <v>45500</v>
      </c>
      <c r="G14" s="8">
        <v>-31927.91</v>
      </c>
      <c r="H14" s="8">
        <v>13572.09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7">
        <v>100000203759</v>
      </c>
      <c r="C15" s="13">
        <v>0</v>
      </c>
      <c r="D15" s="7" t="s">
        <v>167</v>
      </c>
      <c r="E15" s="7" t="s">
        <v>172</v>
      </c>
      <c r="F15" s="8">
        <v>45500</v>
      </c>
      <c r="G15" s="8">
        <v>-31927.91</v>
      </c>
      <c r="H15" s="8">
        <v>13572.09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7">
        <v>100000203760</v>
      </c>
      <c r="C16" s="13">
        <v>0</v>
      </c>
      <c r="D16" s="7" t="s">
        <v>167</v>
      </c>
      <c r="E16" s="7" t="s">
        <v>173</v>
      </c>
      <c r="F16" s="8">
        <v>45500</v>
      </c>
      <c r="G16" s="8">
        <v>-31927.91</v>
      </c>
      <c r="H16" s="8">
        <v>13572.09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7">
        <v>100000203761</v>
      </c>
      <c r="C17" s="13">
        <v>0</v>
      </c>
      <c r="D17" s="7" t="s">
        <v>167</v>
      </c>
      <c r="E17" s="7" t="s">
        <v>174</v>
      </c>
      <c r="F17" s="8">
        <v>45500</v>
      </c>
      <c r="G17" s="8">
        <v>-31927.91</v>
      </c>
      <c r="H17" s="8">
        <v>13572.09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7">
        <v>100000203762</v>
      </c>
      <c r="C18" s="13">
        <v>0</v>
      </c>
      <c r="D18" s="7" t="s">
        <v>167</v>
      </c>
      <c r="E18" s="7" t="s">
        <v>175</v>
      </c>
      <c r="F18" s="8">
        <v>45500</v>
      </c>
      <c r="G18" s="8">
        <v>-31927.91</v>
      </c>
      <c r="H18" s="8">
        <v>13572.09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7">
        <v>100000203763</v>
      </c>
      <c r="C19" s="13">
        <v>0</v>
      </c>
      <c r="D19" s="7" t="s">
        <v>167</v>
      </c>
      <c r="E19" s="7" t="s">
        <v>176</v>
      </c>
      <c r="F19" s="8">
        <v>45500</v>
      </c>
      <c r="G19" s="8">
        <v>-31927.91</v>
      </c>
      <c r="H19" s="8">
        <v>13572.09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7">
        <v>100000203764</v>
      </c>
      <c r="C20" s="13">
        <v>0</v>
      </c>
      <c r="D20" s="7" t="s">
        <v>167</v>
      </c>
      <c r="E20" s="7" t="s">
        <v>177</v>
      </c>
      <c r="F20" s="8">
        <v>45500</v>
      </c>
      <c r="G20" s="8">
        <v>-31927.91</v>
      </c>
      <c r="H20" s="8">
        <v>13572.09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7">
        <v>100000203765</v>
      </c>
      <c r="C21" s="13">
        <v>0</v>
      </c>
      <c r="D21" s="7" t="s">
        <v>167</v>
      </c>
      <c r="E21" s="7" t="s">
        <v>178</v>
      </c>
      <c r="F21" s="8">
        <v>45500</v>
      </c>
      <c r="G21" s="8">
        <v>-31927.91</v>
      </c>
      <c r="H21" s="8">
        <v>13572.09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7">
        <v>100000203766</v>
      </c>
      <c r="C22" s="13">
        <v>0</v>
      </c>
      <c r="D22" s="7" t="s">
        <v>167</v>
      </c>
      <c r="E22" s="7" t="s">
        <v>179</v>
      </c>
      <c r="F22" s="8">
        <v>45500</v>
      </c>
      <c r="G22" s="8">
        <v>-31927.91</v>
      </c>
      <c r="H22" s="8">
        <v>13572.09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7">
        <v>100000203767</v>
      </c>
      <c r="C23" s="13">
        <v>0</v>
      </c>
      <c r="D23" s="7" t="s">
        <v>167</v>
      </c>
      <c r="E23" s="7" t="s">
        <v>180</v>
      </c>
      <c r="F23" s="8">
        <v>45500</v>
      </c>
      <c r="G23" s="8">
        <v>-31927.91</v>
      </c>
      <c r="H23" s="8">
        <v>13572.09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7">
        <v>100000203768</v>
      </c>
      <c r="C24" s="13">
        <v>0</v>
      </c>
      <c r="D24" s="7" t="s">
        <v>167</v>
      </c>
      <c r="E24" s="7" t="s">
        <v>181</v>
      </c>
      <c r="F24" s="8">
        <v>45500</v>
      </c>
      <c r="G24" s="8">
        <v>-31927.91</v>
      </c>
      <c r="H24" s="8">
        <v>13572.09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7">
        <v>100000203769</v>
      </c>
      <c r="C25" s="13">
        <v>0</v>
      </c>
      <c r="D25" s="7" t="s">
        <v>167</v>
      </c>
      <c r="E25" s="7" t="s">
        <v>182</v>
      </c>
      <c r="F25" s="8">
        <v>45500</v>
      </c>
      <c r="G25" s="8">
        <v>-31927.91</v>
      </c>
      <c r="H25" s="8">
        <v>13572.09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7">
        <v>100000203771</v>
      </c>
      <c r="C26" s="13">
        <v>0</v>
      </c>
      <c r="D26" s="7" t="s">
        <v>167</v>
      </c>
      <c r="E26" s="7" t="s">
        <v>183</v>
      </c>
      <c r="F26" s="8">
        <v>45500</v>
      </c>
      <c r="G26" s="8">
        <v>-31927.91</v>
      </c>
      <c r="H26" s="8">
        <v>13572.09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7">
        <v>100000203772</v>
      </c>
      <c r="C27" s="13">
        <v>0</v>
      </c>
      <c r="D27" s="7" t="s">
        <v>167</v>
      </c>
      <c r="E27" s="7" t="s">
        <v>184</v>
      </c>
      <c r="F27" s="8">
        <v>45500</v>
      </c>
      <c r="G27" s="8">
        <v>-31927.91</v>
      </c>
      <c r="H27" s="8">
        <v>13572.09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7">
        <v>100000203773</v>
      </c>
      <c r="C28" s="13">
        <v>0</v>
      </c>
      <c r="D28" s="7" t="s">
        <v>167</v>
      </c>
      <c r="E28" s="7" t="s">
        <v>185</v>
      </c>
      <c r="F28" s="8">
        <v>45500</v>
      </c>
      <c r="G28" s="8">
        <v>-31927.91</v>
      </c>
      <c r="H28" s="8">
        <v>13572.09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7">
        <v>100000203774</v>
      </c>
      <c r="C29" s="13">
        <v>0</v>
      </c>
      <c r="D29" s="7" t="s">
        <v>167</v>
      </c>
      <c r="E29" s="7" t="s">
        <v>186</v>
      </c>
      <c r="F29" s="8">
        <v>45500</v>
      </c>
      <c r="G29" s="8">
        <v>-31927.91</v>
      </c>
      <c r="H29" s="8">
        <v>13572.09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7">
        <v>100000203775</v>
      </c>
      <c r="C30" s="13">
        <v>0</v>
      </c>
      <c r="D30" s="7" t="s">
        <v>167</v>
      </c>
      <c r="E30" s="7" t="s">
        <v>187</v>
      </c>
      <c r="F30" s="8">
        <v>45500</v>
      </c>
      <c r="G30" s="8">
        <v>-31927.91</v>
      </c>
      <c r="H30" s="8">
        <v>13572.09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7">
        <v>100000203776</v>
      </c>
      <c r="C31" s="13">
        <v>0</v>
      </c>
      <c r="D31" s="7" t="s">
        <v>167</v>
      </c>
      <c r="E31" s="7" t="s">
        <v>188</v>
      </c>
      <c r="F31" s="8">
        <v>45500</v>
      </c>
      <c r="G31" s="8">
        <v>-31927.91</v>
      </c>
      <c r="H31" s="8">
        <v>13572.09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7">
        <v>100000203777</v>
      </c>
      <c r="C32" s="13">
        <v>0</v>
      </c>
      <c r="D32" s="7" t="s">
        <v>167</v>
      </c>
      <c r="E32" s="7" t="s">
        <v>189</v>
      </c>
      <c r="F32" s="8">
        <v>45500</v>
      </c>
      <c r="G32" s="8">
        <v>-31927.91</v>
      </c>
      <c r="H32" s="8">
        <v>13572.09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7">
        <v>100000203778</v>
      </c>
      <c r="C33" s="13">
        <v>0</v>
      </c>
      <c r="D33" s="7" t="s">
        <v>167</v>
      </c>
      <c r="E33" s="7" t="s">
        <v>190</v>
      </c>
      <c r="F33" s="8">
        <v>45500</v>
      </c>
      <c r="G33" s="8">
        <v>-31927.91</v>
      </c>
      <c r="H33" s="8">
        <v>13572.09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7">
        <v>100000203779</v>
      </c>
      <c r="C34" s="13">
        <v>0</v>
      </c>
      <c r="D34" s="7" t="s">
        <v>167</v>
      </c>
      <c r="E34" s="7" t="s">
        <v>191</v>
      </c>
      <c r="F34" s="8">
        <v>45500</v>
      </c>
      <c r="G34" s="8">
        <v>-31927.91</v>
      </c>
      <c r="H34" s="8">
        <v>13572.09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7">
        <v>100000287268</v>
      </c>
      <c r="C35" s="13">
        <v>0</v>
      </c>
      <c r="D35" s="7" t="s">
        <v>61</v>
      </c>
      <c r="E35" s="7" t="s">
        <v>192</v>
      </c>
      <c r="F35" s="8">
        <v>803035</v>
      </c>
      <c r="G35" s="8">
        <v>-382541.67</v>
      </c>
      <c r="H35" s="8">
        <v>420493.33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7">
        <v>100000312438</v>
      </c>
      <c r="C36" s="13">
        <v>0</v>
      </c>
      <c r="D36" s="7" t="s">
        <v>193</v>
      </c>
      <c r="E36" s="7" t="s">
        <v>194</v>
      </c>
      <c r="F36" s="8">
        <v>782170</v>
      </c>
      <c r="G36" s="8">
        <v>-703407.77</v>
      </c>
      <c r="H36" s="8">
        <v>78762.23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7">
        <v>100000312439</v>
      </c>
      <c r="C37" s="13">
        <v>0</v>
      </c>
      <c r="D37" s="7" t="s">
        <v>193</v>
      </c>
      <c r="E37" s="7" t="s">
        <v>195</v>
      </c>
      <c r="F37" s="8">
        <v>782170</v>
      </c>
      <c r="G37" s="8">
        <v>-703407.77</v>
      </c>
      <c r="H37" s="8">
        <v>78762.23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7">
        <v>100000329880</v>
      </c>
      <c r="C38" s="13">
        <v>0</v>
      </c>
      <c r="D38" s="7" t="s">
        <v>196</v>
      </c>
      <c r="E38" s="7" t="s">
        <v>197</v>
      </c>
      <c r="F38" s="8">
        <v>782170</v>
      </c>
      <c r="G38" s="8">
        <v>-699963.34</v>
      </c>
      <c r="H38" s="8">
        <v>82206.66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7">
        <v>100000363132</v>
      </c>
      <c r="C39" s="13">
        <v>0</v>
      </c>
      <c r="D39" s="7" t="s">
        <v>198</v>
      </c>
      <c r="E39" s="7" t="s">
        <v>199</v>
      </c>
      <c r="F39" s="8">
        <v>785000</v>
      </c>
      <c r="G39" s="8">
        <v>-279051.37</v>
      </c>
      <c r="H39" s="8">
        <v>505948.63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7">
        <v>100000363136</v>
      </c>
      <c r="C40" s="13">
        <v>0</v>
      </c>
      <c r="D40" s="7" t="s">
        <v>200</v>
      </c>
      <c r="E40" s="7" t="s">
        <v>201</v>
      </c>
      <c r="F40" s="8">
        <v>779923</v>
      </c>
      <c r="G40" s="8">
        <v>-274575.63</v>
      </c>
      <c r="H40" s="8">
        <v>505347.37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7">
        <v>100000363137</v>
      </c>
      <c r="C41" s="13">
        <v>0</v>
      </c>
      <c r="D41" s="7" t="s">
        <v>200</v>
      </c>
      <c r="E41" s="7" t="s">
        <v>201</v>
      </c>
      <c r="F41" s="8">
        <v>779923</v>
      </c>
      <c r="G41" s="8">
        <v>-274575.63</v>
      </c>
      <c r="H41" s="8">
        <v>505347.37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7">
        <v>100000363744</v>
      </c>
      <c r="C42" s="13">
        <v>0</v>
      </c>
      <c r="D42" s="7" t="s">
        <v>77</v>
      </c>
      <c r="E42" s="7" t="s">
        <v>202</v>
      </c>
      <c r="F42" s="8">
        <v>776000</v>
      </c>
      <c r="G42" s="8">
        <v>-760029.38</v>
      </c>
      <c r="H42" s="8">
        <v>15970.62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13">
        <v>41</v>
      </c>
      <c r="B43" s="17">
        <v>100000400401</v>
      </c>
      <c r="C43" s="13">
        <v>0</v>
      </c>
      <c r="D43" s="7" t="s">
        <v>203</v>
      </c>
      <c r="E43" s="7" t="s">
        <v>204</v>
      </c>
      <c r="F43" s="8">
        <v>1097000</v>
      </c>
      <c r="G43" s="8">
        <v>-412554.89</v>
      </c>
      <c r="H43" s="8">
        <v>684445.11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13">
        <v>42</v>
      </c>
      <c r="B44" s="17">
        <v>100000402281</v>
      </c>
      <c r="C44" s="13">
        <v>0</v>
      </c>
      <c r="D44" s="7" t="s">
        <v>205</v>
      </c>
      <c r="E44" s="7" t="s">
        <v>206</v>
      </c>
      <c r="F44" s="8">
        <v>782063</v>
      </c>
      <c r="G44" s="8">
        <v>-313783.67999999999</v>
      </c>
      <c r="H44" s="8">
        <v>468279.32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13">
        <v>43</v>
      </c>
      <c r="B45" s="17">
        <v>100000402282</v>
      </c>
      <c r="C45" s="13">
        <v>0</v>
      </c>
      <c r="D45" s="7" t="s">
        <v>205</v>
      </c>
      <c r="E45" s="7" t="s">
        <v>207</v>
      </c>
      <c r="F45" s="8">
        <v>782063</v>
      </c>
      <c r="G45" s="8">
        <v>-313783.67999999999</v>
      </c>
      <c r="H45" s="8">
        <v>468279.32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13">
        <v>44</v>
      </c>
      <c r="B46" s="17">
        <v>100000402283</v>
      </c>
      <c r="C46" s="13">
        <v>0</v>
      </c>
      <c r="D46" s="7" t="s">
        <v>205</v>
      </c>
      <c r="E46" s="7" t="s">
        <v>208</v>
      </c>
      <c r="F46" s="8">
        <v>782063</v>
      </c>
      <c r="G46" s="8">
        <v>-313783.67999999999</v>
      </c>
      <c r="H46" s="8">
        <v>468279.32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13">
        <v>45</v>
      </c>
      <c r="B47" s="17">
        <v>100000402284</v>
      </c>
      <c r="C47" s="13">
        <v>0</v>
      </c>
      <c r="D47" s="7" t="s">
        <v>205</v>
      </c>
      <c r="E47" s="7" t="s">
        <v>209</v>
      </c>
      <c r="F47" s="8">
        <v>782063</v>
      </c>
      <c r="G47" s="8">
        <v>-313783.67999999999</v>
      </c>
      <c r="H47" s="8">
        <v>468279.32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46</v>
      </c>
      <c r="B48" s="17">
        <v>100000402285</v>
      </c>
      <c r="C48" s="13">
        <v>0</v>
      </c>
      <c r="D48" s="7" t="s">
        <v>205</v>
      </c>
      <c r="E48" s="7" t="s">
        <v>210</v>
      </c>
      <c r="F48" s="8">
        <v>782063</v>
      </c>
      <c r="G48" s="8">
        <v>-313783.67999999999</v>
      </c>
      <c r="H48" s="8">
        <v>468279.32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13">
        <v>47</v>
      </c>
      <c r="B49" s="17">
        <v>100000402286</v>
      </c>
      <c r="C49" s="13">
        <v>0</v>
      </c>
      <c r="D49" s="7" t="s">
        <v>205</v>
      </c>
      <c r="E49" s="7" t="s">
        <v>211</v>
      </c>
      <c r="F49" s="8">
        <v>782063</v>
      </c>
      <c r="G49" s="8">
        <v>-331830.21999999997</v>
      </c>
      <c r="H49" s="8">
        <v>450232.78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13">
        <v>48</v>
      </c>
      <c r="B50" s="17">
        <v>100000402287</v>
      </c>
      <c r="C50" s="13">
        <v>0</v>
      </c>
      <c r="D50" s="7" t="s">
        <v>205</v>
      </c>
      <c r="E50" s="7" t="s">
        <v>212</v>
      </c>
      <c r="F50" s="8">
        <v>782063</v>
      </c>
      <c r="G50" s="8">
        <v>-331830.21000000002</v>
      </c>
      <c r="H50" s="8">
        <v>450232.79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13">
        <v>49</v>
      </c>
      <c r="B51" s="17">
        <v>100000402288</v>
      </c>
      <c r="C51" s="13">
        <v>0</v>
      </c>
      <c r="D51" s="7" t="s">
        <v>205</v>
      </c>
      <c r="E51" s="7" t="s">
        <v>213</v>
      </c>
      <c r="F51" s="8">
        <v>1183420</v>
      </c>
      <c r="G51" s="8">
        <v>-519076.63</v>
      </c>
      <c r="H51" s="8">
        <v>664343.37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13">
        <v>50</v>
      </c>
      <c r="B52" s="17">
        <v>100000402291</v>
      </c>
      <c r="C52" s="13">
        <v>0</v>
      </c>
      <c r="D52" s="7" t="s">
        <v>205</v>
      </c>
      <c r="E52" s="7" t="s">
        <v>214</v>
      </c>
      <c r="F52" s="8">
        <v>782063</v>
      </c>
      <c r="G52" s="8">
        <v>-313783.69</v>
      </c>
      <c r="H52" s="8">
        <v>468279.31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13">
        <v>51</v>
      </c>
      <c r="B53" s="17">
        <v>100000402292</v>
      </c>
      <c r="C53" s="13">
        <v>0</v>
      </c>
      <c r="D53" s="7" t="s">
        <v>205</v>
      </c>
      <c r="E53" s="7" t="s">
        <v>215</v>
      </c>
      <c r="F53" s="8">
        <v>782063</v>
      </c>
      <c r="G53" s="8">
        <v>-313783.67999999999</v>
      </c>
      <c r="H53" s="8">
        <v>468279.32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13">
        <v>52</v>
      </c>
      <c r="B54" s="17">
        <v>100000402293</v>
      </c>
      <c r="C54" s="13">
        <v>0</v>
      </c>
      <c r="D54" s="7" t="s">
        <v>205</v>
      </c>
      <c r="E54" s="7" t="s">
        <v>216</v>
      </c>
      <c r="F54" s="8">
        <v>782063</v>
      </c>
      <c r="G54" s="8">
        <v>-313783.69</v>
      </c>
      <c r="H54" s="8">
        <v>468279.31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13">
        <v>53</v>
      </c>
      <c r="B55" s="17">
        <v>100000402294</v>
      </c>
      <c r="C55" s="13">
        <v>0</v>
      </c>
      <c r="D55" s="7" t="s">
        <v>205</v>
      </c>
      <c r="E55" s="7" t="s">
        <v>217</v>
      </c>
      <c r="F55" s="8">
        <v>782063</v>
      </c>
      <c r="G55" s="8">
        <v>-313783.67999999999</v>
      </c>
      <c r="H55" s="8">
        <v>468279.32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13">
        <v>54</v>
      </c>
      <c r="B56" s="17">
        <v>100000402295</v>
      </c>
      <c r="C56" s="13">
        <v>0</v>
      </c>
      <c r="D56" s="7" t="s">
        <v>205</v>
      </c>
      <c r="E56" s="7" t="s">
        <v>218</v>
      </c>
      <c r="F56" s="8">
        <v>782063</v>
      </c>
      <c r="G56" s="8">
        <v>-331830.21999999997</v>
      </c>
      <c r="H56" s="8">
        <v>450232.78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13">
        <v>55</v>
      </c>
      <c r="B57" s="17">
        <v>100000402296</v>
      </c>
      <c r="C57" s="13">
        <v>0</v>
      </c>
      <c r="D57" s="7" t="s">
        <v>205</v>
      </c>
      <c r="E57" s="7" t="s">
        <v>219</v>
      </c>
      <c r="F57" s="8">
        <v>782063</v>
      </c>
      <c r="G57" s="8">
        <v>-331830.21000000002</v>
      </c>
      <c r="H57" s="8">
        <v>450232.79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13">
        <v>56</v>
      </c>
      <c r="B58" s="17">
        <v>100000402297</v>
      </c>
      <c r="C58" s="13">
        <v>0</v>
      </c>
      <c r="D58" s="7" t="s">
        <v>205</v>
      </c>
      <c r="E58" s="7" t="s">
        <v>220</v>
      </c>
      <c r="F58" s="8">
        <v>1183420</v>
      </c>
      <c r="G58" s="8">
        <v>-519076.63</v>
      </c>
      <c r="H58" s="8">
        <v>664343.37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13">
        <v>57</v>
      </c>
      <c r="B59" s="17">
        <v>100000402298</v>
      </c>
      <c r="C59" s="13">
        <v>0</v>
      </c>
      <c r="D59" s="7" t="s">
        <v>205</v>
      </c>
      <c r="E59" s="7" t="s">
        <v>221</v>
      </c>
      <c r="F59" s="8">
        <v>782063</v>
      </c>
      <c r="G59" s="8">
        <v>-313783.67999999999</v>
      </c>
      <c r="H59" s="8">
        <v>468279.32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13">
        <v>58</v>
      </c>
      <c r="B60" s="17">
        <v>100000402299</v>
      </c>
      <c r="C60" s="13">
        <v>0</v>
      </c>
      <c r="D60" s="7" t="s">
        <v>205</v>
      </c>
      <c r="E60" s="7" t="s">
        <v>222</v>
      </c>
      <c r="F60" s="8">
        <v>782063</v>
      </c>
      <c r="G60" s="8">
        <v>-313783.69</v>
      </c>
      <c r="H60" s="8">
        <v>468279.31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13">
        <v>59</v>
      </c>
      <c r="B61" s="17">
        <v>100000402300</v>
      </c>
      <c r="C61" s="13">
        <v>0</v>
      </c>
      <c r="D61" s="7" t="s">
        <v>205</v>
      </c>
      <c r="E61" s="7" t="s">
        <v>223</v>
      </c>
      <c r="F61" s="8">
        <v>782063</v>
      </c>
      <c r="G61" s="8">
        <v>-313783.67999999999</v>
      </c>
      <c r="H61" s="8">
        <v>468279.32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13">
        <v>60</v>
      </c>
      <c r="B62" s="17">
        <v>100000402301</v>
      </c>
      <c r="C62" s="13">
        <v>0</v>
      </c>
      <c r="D62" s="7" t="s">
        <v>205</v>
      </c>
      <c r="E62" s="7" t="s">
        <v>224</v>
      </c>
      <c r="F62" s="8">
        <v>1183420</v>
      </c>
      <c r="G62" s="8">
        <v>-519076.63</v>
      </c>
      <c r="H62" s="8">
        <v>664343.37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13">
        <v>61</v>
      </c>
      <c r="B63" s="17">
        <v>100000403165</v>
      </c>
      <c r="C63" s="13">
        <v>0</v>
      </c>
      <c r="D63" s="7" t="s">
        <v>205</v>
      </c>
      <c r="E63" s="7" t="s">
        <v>225</v>
      </c>
      <c r="F63" s="8">
        <v>1183420</v>
      </c>
      <c r="G63" s="8">
        <v>-437100.13</v>
      </c>
      <c r="H63" s="8">
        <v>746319.87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13">
        <v>62</v>
      </c>
      <c r="B64" s="17">
        <v>100000493816</v>
      </c>
      <c r="C64" s="13">
        <v>0</v>
      </c>
      <c r="D64" s="7" t="s">
        <v>153</v>
      </c>
      <c r="E64" s="7" t="s">
        <v>226</v>
      </c>
      <c r="F64" s="8">
        <v>755089</v>
      </c>
      <c r="G64" s="8">
        <v>-148274.96</v>
      </c>
      <c r="H64" s="8">
        <v>606814.04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13">
        <v>63</v>
      </c>
      <c r="B65" s="17">
        <v>100000493817</v>
      </c>
      <c r="C65" s="13">
        <v>0</v>
      </c>
      <c r="D65" s="7" t="s">
        <v>153</v>
      </c>
      <c r="E65" s="7" t="s">
        <v>227</v>
      </c>
      <c r="F65" s="8">
        <v>755089</v>
      </c>
      <c r="G65" s="8">
        <v>-148274.96</v>
      </c>
      <c r="H65" s="8">
        <v>606814.04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13">
        <v>64</v>
      </c>
      <c r="B66" s="17">
        <v>100000512266</v>
      </c>
      <c r="C66" s="13">
        <v>0</v>
      </c>
      <c r="D66" s="7" t="s">
        <v>228</v>
      </c>
      <c r="E66" s="7" t="s">
        <v>229</v>
      </c>
      <c r="F66" s="8">
        <v>45500</v>
      </c>
      <c r="G66" s="8">
        <v>-32583.02</v>
      </c>
      <c r="H66" s="8">
        <v>12916.98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13">
        <v>65</v>
      </c>
      <c r="B67" s="17">
        <v>100000512268</v>
      </c>
      <c r="C67" s="13">
        <v>0</v>
      </c>
      <c r="D67" s="7" t="s">
        <v>228</v>
      </c>
      <c r="E67" s="7" t="s">
        <v>230</v>
      </c>
      <c r="F67" s="8">
        <v>45500</v>
      </c>
      <c r="G67" s="8">
        <v>-32522.51</v>
      </c>
      <c r="H67" s="8">
        <v>12977.49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13">
        <v>66</v>
      </c>
      <c r="B68" s="17">
        <v>100000564287</v>
      </c>
      <c r="C68" s="13">
        <v>0</v>
      </c>
      <c r="D68" s="7" t="s">
        <v>231</v>
      </c>
      <c r="E68" s="7" t="s">
        <v>232</v>
      </c>
      <c r="F68" s="8">
        <v>755089</v>
      </c>
      <c r="G68" s="8">
        <v>-79377.13</v>
      </c>
      <c r="H68" s="8">
        <v>675711.87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13">
        <v>67</v>
      </c>
      <c r="B69" s="17">
        <v>100000564288</v>
      </c>
      <c r="C69" s="13">
        <v>0</v>
      </c>
      <c r="D69" s="7" t="s">
        <v>231</v>
      </c>
      <c r="E69" s="7" t="s">
        <v>233</v>
      </c>
      <c r="F69" s="8">
        <v>755089</v>
      </c>
      <c r="G69" s="8">
        <v>-79377.14</v>
      </c>
      <c r="H69" s="8">
        <v>675711.86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13">
        <v>68</v>
      </c>
      <c r="B70" s="17">
        <v>100000564289</v>
      </c>
      <c r="C70" s="13">
        <v>0</v>
      </c>
      <c r="D70" s="7" t="s">
        <v>231</v>
      </c>
      <c r="E70" s="7" t="s">
        <v>234</v>
      </c>
      <c r="F70" s="8">
        <v>755089</v>
      </c>
      <c r="G70" s="8">
        <v>-79377.13</v>
      </c>
      <c r="H70" s="8">
        <v>675711.87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53" t="s">
        <v>155</v>
      </c>
      <c r="B71" s="54"/>
      <c r="C71" s="54"/>
      <c r="D71" s="54"/>
      <c r="E71" s="55"/>
      <c r="F71" s="26">
        <f t="shared" ref="F71:H71" si="0">SUM(F3:F70)</f>
        <v>35334224</v>
      </c>
      <c r="G71" s="26">
        <f t="shared" si="0"/>
        <v>-18631907.060000006</v>
      </c>
      <c r="H71" s="26">
        <f t="shared" si="0"/>
        <v>16702316.939999996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2"/>
      <c r="B72" s="27"/>
      <c r="C72" s="22"/>
      <c r="D72" s="22"/>
      <c r="E72" s="2"/>
      <c r="F72" s="28"/>
      <c r="G72" s="28"/>
      <c r="H72" s="2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56" t="s">
        <v>235</v>
      </c>
      <c r="B73" s="52"/>
      <c r="C73" s="52"/>
      <c r="D73" s="52"/>
      <c r="E73" s="52"/>
      <c r="F73" s="52"/>
      <c r="G73" s="52"/>
      <c r="H73" s="5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29" t="s">
        <v>0</v>
      </c>
      <c r="B74" s="12" t="s">
        <v>5</v>
      </c>
      <c r="C74" s="4" t="s">
        <v>6</v>
      </c>
      <c r="D74" s="4" t="s">
        <v>7</v>
      </c>
      <c r="E74" s="29" t="s">
        <v>8</v>
      </c>
      <c r="F74" s="5" t="s">
        <v>1</v>
      </c>
      <c r="G74" s="5" t="s">
        <v>9</v>
      </c>
      <c r="H74" s="5" t="s">
        <v>2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6">
        <v>1</v>
      </c>
      <c r="B75" s="30">
        <v>100000008227</v>
      </c>
      <c r="C75" s="6">
        <v>0</v>
      </c>
      <c r="D75" s="6" t="s">
        <v>236</v>
      </c>
      <c r="E75" s="31" t="s">
        <v>237</v>
      </c>
      <c r="F75" s="32">
        <v>1730000</v>
      </c>
      <c r="G75" s="32">
        <v>-1729999</v>
      </c>
      <c r="H75" s="32">
        <v>1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6">
        <v>2</v>
      </c>
      <c r="B76" s="30">
        <v>100000008688</v>
      </c>
      <c r="C76" s="6">
        <v>0</v>
      </c>
      <c r="D76" s="6" t="s">
        <v>238</v>
      </c>
      <c r="E76" s="31" t="s">
        <v>239</v>
      </c>
      <c r="F76" s="32">
        <v>635045</v>
      </c>
      <c r="G76" s="32">
        <v>-635044</v>
      </c>
      <c r="H76" s="32">
        <v>1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6">
        <v>3</v>
      </c>
      <c r="B77" s="30">
        <v>100000037404</v>
      </c>
      <c r="C77" s="6">
        <v>0</v>
      </c>
      <c r="D77" s="6" t="s">
        <v>240</v>
      </c>
      <c r="E77" s="31" t="s">
        <v>241</v>
      </c>
      <c r="F77" s="32">
        <v>744000</v>
      </c>
      <c r="G77" s="32">
        <v>-743999</v>
      </c>
      <c r="H77" s="32">
        <v>1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6">
        <v>4</v>
      </c>
      <c r="B78" s="30">
        <v>100000051116</v>
      </c>
      <c r="C78" s="6">
        <v>0</v>
      </c>
      <c r="D78" s="6" t="s">
        <v>242</v>
      </c>
      <c r="E78" s="31" t="s">
        <v>243</v>
      </c>
      <c r="F78" s="32">
        <v>61953</v>
      </c>
      <c r="G78" s="32">
        <v>-61952</v>
      </c>
      <c r="H78" s="32">
        <v>1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6">
        <v>5</v>
      </c>
      <c r="B79" s="30">
        <v>100000051119</v>
      </c>
      <c r="C79" s="6">
        <v>0</v>
      </c>
      <c r="D79" s="6" t="s">
        <v>242</v>
      </c>
      <c r="E79" s="31" t="s">
        <v>244</v>
      </c>
      <c r="F79" s="32">
        <v>61953</v>
      </c>
      <c r="G79" s="32">
        <v>-61952</v>
      </c>
      <c r="H79" s="32">
        <v>1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6">
        <v>6</v>
      </c>
      <c r="B80" s="30">
        <v>100000060611</v>
      </c>
      <c r="C80" s="6">
        <v>0</v>
      </c>
      <c r="D80" s="6" t="s">
        <v>245</v>
      </c>
      <c r="E80" s="31" t="s">
        <v>246</v>
      </c>
      <c r="F80" s="32">
        <v>850000</v>
      </c>
      <c r="G80" s="32">
        <v>-849999</v>
      </c>
      <c r="H80" s="32">
        <v>1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6">
        <v>7</v>
      </c>
      <c r="B81" s="30">
        <v>100000060612</v>
      </c>
      <c r="C81" s="6">
        <v>0</v>
      </c>
      <c r="D81" s="6" t="s">
        <v>245</v>
      </c>
      <c r="E81" s="31" t="s">
        <v>247</v>
      </c>
      <c r="F81" s="32">
        <v>850000</v>
      </c>
      <c r="G81" s="32">
        <v>-849999</v>
      </c>
      <c r="H81" s="32">
        <v>1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6">
        <v>8</v>
      </c>
      <c r="B82" s="30">
        <v>100000065724</v>
      </c>
      <c r="C82" s="6">
        <v>0</v>
      </c>
      <c r="D82" s="6" t="s">
        <v>248</v>
      </c>
      <c r="E82" s="31" t="s">
        <v>249</v>
      </c>
      <c r="F82" s="32">
        <v>1268000</v>
      </c>
      <c r="G82" s="32">
        <v>-1267999</v>
      </c>
      <c r="H82" s="32">
        <v>1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6">
        <v>9</v>
      </c>
      <c r="B83" s="30">
        <v>100000129956</v>
      </c>
      <c r="C83" s="6">
        <v>0</v>
      </c>
      <c r="D83" s="6" t="s">
        <v>250</v>
      </c>
      <c r="E83" s="31" t="s">
        <v>251</v>
      </c>
      <c r="F83" s="32">
        <v>42000</v>
      </c>
      <c r="G83" s="32">
        <v>-41999</v>
      </c>
      <c r="H83" s="32">
        <v>1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6">
        <v>10</v>
      </c>
      <c r="B84" s="30">
        <v>100000129957</v>
      </c>
      <c r="C84" s="6">
        <v>0</v>
      </c>
      <c r="D84" s="6" t="s">
        <v>250</v>
      </c>
      <c r="E84" s="31" t="s">
        <v>252</v>
      </c>
      <c r="F84" s="32">
        <v>42000</v>
      </c>
      <c r="G84" s="32">
        <v>-41999</v>
      </c>
      <c r="H84" s="32">
        <v>1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6">
        <v>11</v>
      </c>
      <c r="B85" s="30">
        <v>100000131279</v>
      </c>
      <c r="C85" s="6">
        <v>0</v>
      </c>
      <c r="D85" s="6" t="s">
        <v>123</v>
      </c>
      <c r="E85" s="31" t="s">
        <v>253</v>
      </c>
      <c r="F85" s="32">
        <v>739000</v>
      </c>
      <c r="G85" s="32">
        <v>-738999</v>
      </c>
      <c r="H85" s="32">
        <v>1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6">
        <v>12</v>
      </c>
      <c r="B86" s="30">
        <v>100000133409</v>
      </c>
      <c r="C86" s="6">
        <v>0</v>
      </c>
      <c r="D86" s="6" t="s">
        <v>254</v>
      </c>
      <c r="E86" s="31" t="s">
        <v>255</v>
      </c>
      <c r="F86" s="32">
        <v>992500</v>
      </c>
      <c r="G86" s="32">
        <v>-992499</v>
      </c>
      <c r="H86" s="32">
        <v>1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6">
        <v>13</v>
      </c>
      <c r="B87" s="30">
        <v>100000133410</v>
      </c>
      <c r="C87" s="6">
        <v>0</v>
      </c>
      <c r="D87" s="6" t="s">
        <v>254</v>
      </c>
      <c r="E87" s="31" t="s">
        <v>256</v>
      </c>
      <c r="F87" s="32">
        <v>992500</v>
      </c>
      <c r="G87" s="32">
        <v>-992499</v>
      </c>
      <c r="H87" s="32">
        <v>1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6">
        <v>14</v>
      </c>
      <c r="B88" s="30">
        <v>100000143323</v>
      </c>
      <c r="C88" s="6">
        <v>0</v>
      </c>
      <c r="D88" s="6" t="s">
        <v>257</v>
      </c>
      <c r="E88" s="31" t="s">
        <v>258</v>
      </c>
      <c r="F88" s="32">
        <v>539400</v>
      </c>
      <c r="G88" s="32">
        <v>-539399</v>
      </c>
      <c r="H88" s="32">
        <v>1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6">
        <v>15</v>
      </c>
      <c r="B89" s="30">
        <v>100000143324</v>
      </c>
      <c r="C89" s="6">
        <v>0</v>
      </c>
      <c r="D89" s="6" t="s">
        <v>257</v>
      </c>
      <c r="E89" s="31" t="s">
        <v>259</v>
      </c>
      <c r="F89" s="32">
        <v>539400</v>
      </c>
      <c r="G89" s="32">
        <v>-539399</v>
      </c>
      <c r="H89" s="32">
        <v>1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6">
        <v>16</v>
      </c>
      <c r="B90" s="30">
        <v>100000143352</v>
      </c>
      <c r="C90" s="6">
        <v>0</v>
      </c>
      <c r="D90" s="6" t="s">
        <v>257</v>
      </c>
      <c r="E90" s="31" t="s">
        <v>260</v>
      </c>
      <c r="F90" s="32">
        <v>995000</v>
      </c>
      <c r="G90" s="32">
        <v>-994999</v>
      </c>
      <c r="H90" s="32">
        <v>1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6">
        <v>17</v>
      </c>
      <c r="B91" s="30">
        <v>100000149910</v>
      </c>
      <c r="C91" s="6">
        <v>0</v>
      </c>
      <c r="D91" s="6" t="s">
        <v>130</v>
      </c>
      <c r="E91" s="31" t="s">
        <v>261</v>
      </c>
      <c r="F91" s="32">
        <v>46400</v>
      </c>
      <c r="G91" s="32">
        <v>-46399</v>
      </c>
      <c r="H91" s="32">
        <v>1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6">
        <v>18</v>
      </c>
      <c r="B92" s="30">
        <v>100000204173</v>
      </c>
      <c r="C92" s="6">
        <v>0</v>
      </c>
      <c r="D92" s="6" t="s">
        <v>135</v>
      </c>
      <c r="E92" s="31" t="s">
        <v>262</v>
      </c>
      <c r="F92" s="32">
        <v>446000</v>
      </c>
      <c r="G92" s="32">
        <v>-445999</v>
      </c>
      <c r="H92" s="32">
        <v>1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6">
        <v>19</v>
      </c>
      <c r="B93" s="30">
        <v>100000204175</v>
      </c>
      <c r="C93" s="6">
        <v>0</v>
      </c>
      <c r="D93" s="6" t="s">
        <v>135</v>
      </c>
      <c r="E93" s="31" t="s">
        <v>263</v>
      </c>
      <c r="F93" s="32">
        <v>446000</v>
      </c>
      <c r="G93" s="32">
        <v>-445999</v>
      </c>
      <c r="H93" s="32">
        <v>1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6">
        <v>20</v>
      </c>
      <c r="B94" s="30">
        <v>100000204176</v>
      </c>
      <c r="C94" s="6">
        <v>0</v>
      </c>
      <c r="D94" s="6" t="s">
        <v>135</v>
      </c>
      <c r="E94" s="31" t="s">
        <v>264</v>
      </c>
      <c r="F94" s="32">
        <v>446000</v>
      </c>
      <c r="G94" s="32">
        <v>-445999</v>
      </c>
      <c r="H94" s="32">
        <v>1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6">
        <v>21</v>
      </c>
      <c r="B95" s="30">
        <v>100000204177</v>
      </c>
      <c r="C95" s="6">
        <v>0</v>
      </c>
      <c r="D95" s="6" t="s">
        <v>135</v>
      </c>
      <c r="E95" s="31" t="s">
        <v>265</v>
      </c>
      <c r="F95" s="32">
        <v>446000</v>
      </c>
      <c r="G95" s="32">
        <v>-445999</v>
      </c>
      <c r="H95" s="32">
        <v>1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6">
        <v>22</v>
      </c>
      <c r="B96" s="30">
        <v>100000204178</v>
      </c>
      <c r="C96" s="6">
        <v>0</v>
      </c>
      <c r="D96" s="6" t="s">
        <v>135</v>
      </c>
      <c r="E96" s="31" t="s">
        <v>266</v>
      </c>
      <c r="F96" s="32">
        <v>446000</v>
      </c>
      <c r="G96" s="32">
        <v>-445999</v>
      </c>
      <c r="H96" s="32">
        <v>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6">
        <v>23</v>
      </c>
      <c r="B97" s="30">
        <v>100000204261</v>
      </c>
      <c r="C97" s="6">
        <v>0</v>
      </c>
      <c r="D97" s="6" t="s">
        <v>135</v>
      </c>
      <c r="E97" s="31" t="s">
        <v>267</v>
      </c>
      <c r="F97" s="32">
        <v>629000</v>
      </c>
      <c r="G97" s="32">
        <v>-628999</v>
      </c>
      <c r="H97" s="32">
        <v>1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6">
        <v>24</v>
      </c>
      <c r="B98" s="30">
        <v>100000204264</v>
      </c>
      <c r="C98" s="6">
        <v>0</v>
      </c>
      <c r="D98" s="6" t="s">
        <v>135</v>
      </c>
      <c r="E98" s="31" t="s">
        <v>268</v>
      </c>
      <c r="F98" s="32">
        <v>664898</v>
      </c>
      <c r="G98" s="32">
        <v>-664897</v>
      </c>
      <c r="H98" s="32">
        <v>1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6">
        <v>25</v>
      </c>
      <c r="B99" s="30">
        <v>100000204265</v>
      </c>
      <c r="C99" s="6">
        <v>0</v>
      </c>
      <c r="D99" s="6" t="s">
        <v>135</v>
      </c>
      <c r="E99" s="31" t="s">
        <v>269</v>
      </c>
      <c r="F99" s="32">
        <v>664898</v>
      </c>
      <c r="G99" s="32">
        <v>-664897</v>
      </c>
      <c r="H99" s="32">
        <v>1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6">
        <v>26</v>
      </c>
      <c r="B100" s="30">
        <v>100000308484</v>
      </c>
      <c r="C100" s="6">
        <v>0</v>
      </c>
      <c r="D100" s="6" t="s">
        <v>270</v>
      </c>
      <c r="E100" s="31" t="s">
        <v>271</v>
      </c>
      <c r="F100" s="32">
        <v>675170</v>
      </c>
      <c r="G100" s="32">
        <v>-675169</v>
      </c>
      <c r="H100" s="32">
        <v>1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6">
        <v>27</v>
      </c>
      <c r="B101" s="30">
        <v>100000308485</v>
      </c>
      <c r="C101" s="6">
        <v>0</v>
      </c>
      <c r="D101" s="6" t="s">
        <v>270</v>
      </c>
      <c r="E101" s="31" t="s">
        <v>272</v>
      </c>
      <c r="F101" s="32">
        <v>675170</v>
      </c>
      <c r="G101" s="32">
        <v>-675169</v>
      </c>
      <c r="H101" s="32">
        <v>1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6">
        <v>28</v>
      </c>
      <c r="B102" s="30">
        <v>100000312437</v>
      </c>
      <c r="C102" s="6">
        <v>0</v>
      </c>
      <c r="D102" s="6" t="s">
        <v>193</v>
      </c>
      <c r="E102" s="31" t="s">
        <v>273</v>
      </c>
      <c r="F102" s="32">
        <v>559000</v>
      </c>
      <c r="G102" s="32">
        <v>-558999</v>
      </c>
      <c r="H102" s="32">
        <v>1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6">
        <v>29</v>
      </c>
      <c r="B103" s="30">
        <v>100000313697</v>
      </c>
      <c r="C103" s="6">
        <v>0</v>
      </c>
      <c r="D103" s="6" t="s">
        <v>274</v>
      </c>
      <c r="E103" s="31" t="s">
        <v>275</v>
      </c>
      <c r="F103" s="32">
        <v>675170</v>
      </c>
      <c r="G103" s="32">
        <v>-675169</v>
      </c>
      <c r="H103" s="32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6">
        <v>30</v>
      </c>
      <c r="B104" s="30">
        <v>100000313701</v>
      </c>
      <c r="C104" s="6">
        <v>0</v>
      </c>
      <c r="D104" s="6" t="s">
        <v>274</v>
      </c>
      <c r="E104" s="31" t="s">
        <v>276</v>
      </c>
      <c r="F104" s="32">
        <v>463500</v>
      </c>
      <c r="G104" s="32">
        <v>-463499</v>
      </c>
      <c r="H104" s="32">
        <v>1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6">
        <v>31</v>
      </c>
      <c r="B105" s="17">
        <v>100000363790</v>
      </c>
      <c r="C105" s="13">
        <v>0</v>
      </c>
      <c r="D105" s="13" t="s">
        <v>77</v>
      </c>
      <c r="E105" s="33" t="s">
        <v>277</v>
      </c>
      <c r="F105" s="8">
        <v>33800</v>
      </c>
      <c r="G105" s="8">
        <v>-33799</v>
      </c>
      <c r="H105" s="8">
        <v>1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6">
        <v>32</v>
      </c>
      <c r="B106" s="17">
        <v>100000364542</v>
      </c>
      <c r="C106" s="13">
        <v>0</v>
      </c>
      <c r="D106" s="13" t="s">
        <v>278</v>
      </c>
      <c r="E106" s="33" t="s">
        <v>279</v>
      </c>
      <c r="F106" s="8">
        <v>783990</v>
      </c>
      <c r="G106" s="8">
        <v>-783989</v>
      </c>
      <c r="H106" s="8">
        <v>1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6">
        <v>33</v>
      </c>
      <c r="B107" s="17">
        <v>100000364543</v>
      </c>
      <c r="C107" s="13">
        <v>0</v>
      </c>
      <c r="D107" s="13" t="s">
        <v>278</v>
      </c>
      <c r="E107" s="33" t="s">
        <v>280</v>
      </c>
      <c r="F107" s="8">
        <v>783990</v>
      </c>
      <c r="G107" s="8">
        <v>-783989</v>
      </c>
      <c r="H107" s="8">
        <v>1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6">
        <v>34</v>
      </c>
      <c r="B108" s="17">
        <v>100000364544</v>
      </c>
      <c r="C108" s="13">
        <v>0</v>
      </c>
      <c r="D108" s="13" t="s">
        <v>278</v>
      </c>
      <c r="E108" s="33" t="s">
        <v>281</v>
      </c>
      <c r="F108" s="8">
        <v>744950</v>
      </c>
      <c r="G108" s="8">
        <v>-744949</v>
      </c>
      <c r="H108" s="8">
        <v>1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6">
        <v>35</v>
      </c>
      <c r="B109" s="17">
        <v>100000364545</v>
      </c>
      <c r="C109" s="13">
        <v>0</v>
      </c>
      <c r="D109" s="13" t="s">
        <v>278</v>
      </c>
      <c r="E109" s="33" t="s">
        <v>282</v>
      </c>
      <c r="F109" s="8">
        <v>1419500</v>
      </c>
      <c r="G109" s="8">
        <v>-1419499</v>
      </c>
      <c r="H109" s="8">
        <v>1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6">
        <v>36</v>
      </c>
      <c r="B110" s="17">
        <v>100000364546</v>
      </c>
      <c r="C110" s="13">
        <v>0</v>
      </c>
      <c r="D110" s="13" t="s">
        <v>278</v>
      </c>
      <c r="E110" s="33" t="s">
        <v>283</v>
      </c>
      <c r="F110" s="8">
        <v>1419500</v>
      </c>
      <c r="G110" s="8">
        <v>-1419499</v>
      </c>
      <c r="H110" s="8">
        <v>1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6">
        <v>37</v>
      </c>
      <c r="B111" s="17">
        <v>100000447256</v>
      </c>
      <c r="C111" s="13">
        <v>0</v>
      </c>
      <c r="D111" s="13" t="s">
        <v>284</v>
      </c>
      <c r="E111" s="33" t="s">
        <v>285</v>
      </c>
      <c r="F111" s="8">
        <v>463500</v>
      </c>
      <c r="G111" s="8">
        <v>-463499</v>
      </c>
      <c r="H111" s="8">
        <v>1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6">
        <v>38</v>
      </c>
      <c r="B112" s="17">
        <v>100000447257</v>
      </c>
      <c r="C112" s="13">
        <v>0</v>
      </c>
      <c r="D112" s="13" t="s">
        <v>284</v>
      </c>
      <c r="E112" s="33" t="s">
        <v>286</v>
      </c>
      <c r="F112" s="8">
        <v>463500</v>
      </c>
      <c r="G112" s="8">
        <v>-463499</v>
      </c>
      <c r="H112" s="8">
        <v>1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6">
        <v>39</v>
      </c>
      <c r="B113" s="17">
        <v>100000452666</v>
      </c>
      <c r="C113" s="13">
        <v>0</v>
      </c>
      <c r="D113" s="13" t="s">
        <v>287</v>
      </c>
      <c r="E113" s="33" t="s">
        <v>288</v>
      </c>
      <c r="F113" s="8">
        <v>539815</v>
      </c>
      <c r="G113" s="8">
        <v>-539814</v>
      </c>
      <c r="H113" s="8">
        <v>1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6">
        <v>40</v>
      </c>
      <c r="B114" s="17">
        <v>100000478401</v>
      </c>
      <c r="C114" s="13">
        <v>0</v>
      </c>
      <c r="D114" s="13" t="s">
        <v>289</v>
      </c>
      <c r="E114" s="33" t="s">
        <v>290</v>
      </c>
      <c r="F114" s="8">
        <v>260000</v>
      </c>
      <c r="G114" s="8">
        <v>-259999</v>
      </c>
      <c r="H114" s="8">
        <v>1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6">
        <v>41</v>
      </c>
      <c r="B115" s="17">
        <v>100000547722</v>
      </c>
      <c r="C115" s="13">
        <v>0</v>
      </c>
      <c r="D115" s="13" t="s">
        <v>291</v>
      </c>
      <c r="E115" s="33" t="s">
        <v>292</v>
      </c>
      <c r="F115" s="8">
        <v>610000</v>
      </c>
      <c r="G115" s="8">
        <v>-609999</v>
      </c>
      <c r="H115" s="8">
        <v>1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53" t="s">
        <v>293</v>
      </c>
      <c r="B116" s="54"/>
      <c r="C116" s="54"/>
      <c r="D116" s="54"/>
      <c r="E116" s="55"/>
      <c r="F116" s="26">
        <f t="shared" ref="F116:H116" si="1">SUM(F75:F115)</f>
        <v>25888502</v>
      </c>
      <c r="G116" s="26">
        <f t="shared" si="1"/>
        <v>-25888461</v>
      </c>
      <c r="H116" s="26">
        <f t="shared" si="1"/>
        <v>41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57" t="s">
        <v>154</v>
      </c>
      <c r="B117" s="54"/>
      <c r="C117" s="54"/>
      <c r="D117" s="54"/>
      <c r="E117" s="55"/>
      <c r="F117" s="34">
        <f t="shared" ref="F117:H117" si="2">F116+F71</f>
        <v>61222726</v>
      </c>
      <c r="G117" s="34">
        <f t="shared" si="2"/>
        <v>-44520368.060000002</v>
      </c>
      <c r="H117" s="34">
        <f t="shared" si="2"/>
        <v>16702357.939999996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9"/>
      <c r="B118" s="35"/>
      <c r="C118" s="18"/>
      <c r="D118" s="18"/>
      <c r="E118" s="9"/>
      <c r="F118" s="36"/>
      <c r="G118" s="36"/>
      <c r="H118" s="36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35"/>
      <c r="C119" s="18"/>
      <c r="D119" s="18"/>
      <c r="E119" s="9"/>
      <c r="F119" s="36"/>
      <c r="G119" s="36"/>
      <c r="H119" s="36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35"/>
      <c r="C120" s="18"/>
      <c r="D120" s="18"/>
      <c r="E120" s="9"/>
      <c r="F120" s="37"/>
      <c r="G120" s="37"/>
      <c r="H120" s="3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35"/>
      <c r="C121" s="18"/>
      <c r="D121" s="18"/>
      <c r="E121" s="9"/>
      <c r="F121" s="37"/>
      <c r="G121" s="37"/>
      <c r="H121" s="3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35"/>
      <c r="C122" s="18"/>
      <c r="D122" s="18"/>
      <c r="E122" s="9"/>
      <c r="F122" s="37"/>
      <c r="G122" s="37"/>
      <c r="H122" s="3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35"/>
      <c r="C123" s="18"/>
      <c r="D123" s="18"/>
      <c r="E123" s="9"/>
      <c r="F123" s="37"/>
      <c r="G123" s="37"/>
      <c r="H123" s="3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35"/>
      <c r="C124" s="18"/>
      <c r="D124" s="18"/>
      <c r="E124" s="9"/>
      <c r="F124" s="37"/>
      <c r="G124" s="37"/>
      <c r="H124" s="3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35"/>
      <c r="C125" s="18"/>
      <c r="D125" s="18"/>
      <c r="E125" s="9"/>
      <c r="F125" s="37"/>
      <c r="G125" s="37"/>
      <c r="H125" s="3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35"/>
      <c r="C126" s="18"/>
      <c r="D126" s="18"/>
      <c r="E126" s="9"/>
      <c r="F126" s="37"/>
      <c r="G126" s="37"/>
      <c r="H126" s="3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35"/>
      <c r="C127" s="18"/>
      <c r="D127" s="18"/>
      <c r="E127" s="9"/>
      <c r="F127" s="37"/>
      <c r="G127" s="37"/>
      <c r="H127" s="3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35"/>
      <c r="C128" s="18"/>
      <c r="D128" s="18"/>
      <c r="E128" s="9"/>
      <c r="F128" s="37"/>
      <c r="G128" s="37"/>
      <c r="H128" s="3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35"/>
      <c r="C129" s="18"/>
      <c r="D129" s="18"/>
      <c r="E129" s="9"/>
      <c r="F129" s="37"/>
      <c r="G129" s="37"/>
      <c r="H129" s="3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35"/>
      <c r="C130" s="18"/>
      <c r="D130" s="18"/>
      <c r="E130" s="9"/>
      <c r="F130" s="37"/>
      <c r="G130" s="37"/>
      <c r="H130" s="3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35"/>
      <c r="C131" s="18"/>
      <c r="D131" s="18"/>
      <c r="E131" s="9"/>
      <c r="F131" s="37"/>
      <c r="G131" s="37"/>
      <c r="H131" s="3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35"/>
      <c r="C132" s="18"/>
      <c r="D132" s="18"/>
      <c r="E132" s="9"/>
      <c r="F132" s="37"/>
      <c r="G132" s="37"/>
      <c r="H132" s="3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35"/>
      <c r="C133" s="18"/>
      <c r="D133" s="18"/>
      <c r="E133" s="9"/>
      <c r="F133" s="37"/>
      <c r="G133" s="37"/>
      <c r="H133" s="3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35"/>
      <c r="C134" s="18"/>
      <c r="D134" s="18"/>
      <c r="E134" s="9"/>
      <c r="F134" s="37"/>
      <c r="G134" s="37"/>
      <c r="H134" s="3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35"/>
      <c r="C135" s="18"/>
      <c r="D135" s="18"/>
      <c r="E135" s="9"/>
      <c r="F135" s="37"/>
      <c r="G135" s="37"/>
      <c r="H135" s="3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35"/>
      <c r="C136" s="18"/>
      <c r="D136" s="18"/>
      <c r="E136" s="9"/>
      <c r="F136" s="37"/>
      <c r="G136" s="37"/>
      <c r="H136" s="3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35"/>
      <c r="C137" s="18"/>
      <c r="D137" s="18"/>
      <c r="E137" s="9"/>
      <c r="F137" s="37"/>
      <c r="G137" s="37"/>
      <c r="H137" s="3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35"/>
      <c r="C138" s="18"/>
      <c r="D138" s="18"/>
      <c r="E138" s="9"/>
      <c r="F138" s="37"/>
      <c r="G138" s="37"/>
      <c r="H138" s="3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35"/>
      <c r="C139" s="18"/>
      <c r="D139" s="18"/>
      <c r="E139" s="9"/>
      <c r="F139" s="37"/>
      <c r="G139" s="37"/>
      <c r="H139" s="3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35"/>
      <c r="C140" s="18"/>
      <c r="D140" s="18"/>
      <c r="E140" s="9"/>
      <c r="F140" s="37"/>
      <c r="G140" s="37"/>
      <c r="H140" s="3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35"/>
      <c r="C141" s="18"/>
      <c r="D141" s="18"/>
      <c r="E141" s="9"/>
      <c r="F141" s="37"/>
      <c r="G141" s="37"/>
      <c r="H141" s="3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35"/>
      <c r="C142" s="18"/>
      <c r="D142" s="18"/>
      <c r="E142" s="9"/>
      <c r="F142" s="37"/>
      <c r="G142" s="37"/>
      <c r="H142" s="3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35"/>
      <c r="C143" s="18"/>
      <c r="D143" s="18"/>
      <c r="E143" s="9"/>
      <c r="F143" s="37"/>
      <c r="G143" s="37"/>
      <c r="H143" s="3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35"/>
      <c r="C144" s="18"/>
      <c r="D144" s="18"/>
      <c r="E144" s="9"/>
      <c r="F144" s="37"/>
      <c r="G144" s="37"/>
      <c r="H144" s="3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35"/>
      <c r="C145" s="18"/>
      <c r="D145" s="18"/>
      <c r="E145" s="9"/>
      <c r="F145" s="37"/>
      <c r="G145" s="37"/>
      <c r="H145" s="37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35"/>
      <c r="C146" s="18"/>
      <c r="D146" s="18"/>
      <c r="E146" s="9"/>
      <c r="F146" s="37"/>
      <c r="G146" s="37"/>
      <c r="H146" s="37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35"/>
      <c r="C147" s="18"/>
      <c r="D147" s="18"/>
      <c r="E147" s="9"/>
      <c r="F147" s="37"/>
      <c r="G147" s="37"/>
      <c r="H147" s="37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35"/>
      <c r="C148" s="18"/>
      <c r="D148" s="18"/>
      <c r="E148" s="9"/>
      <c r="F148" s="37"/>
      <c r="G148" s="37"/>
      <c r="H148" s="3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35"/>
      <c r="C149" s="18"/>
      <c r="D149" s="18"/>
      <c r="E149" s="9"/>
      <c r="F149" s="37"/>
      <c r="G149" s="37"/>
      <c r="H149" s="3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35"/>
      <c r="C150" s="18"/>
      <c r="D150" s="18"/>
      <c r="E150" s="9"/>
      <c r="F150" s="37"/>
      <c r="G150" s="37"/>
      <c r="H150" s="3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35"/>
      <c r="C151" s="18"/>
      <c r="D151" s="18"/>
      <c r="E151" s="9"/>
      <c r="F151" s="37"/>
      <c r="G151" s="37"/>
      <c r="H151" s="3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35"/>
      <c r="C152" s="18"/>
      <c r="D152" s="18"/>
      <c r="E152" s="9"/>
      <c r="F152" s="37"/>
      <c r="G152" s="37"/>
      <c r="H152" s="37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35"/>
      <c r="C153" s="18"/>
      <c r="D153" s="18"/>
      <c r="E153" s="9"/>
      <c r="F153" s="37"/>
      <c r="G153" s="37"/>
      <c r="H153" s="3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35"/>
      <c r="C154" s="18"/>
      <c r="D154" s="18"/>
      <c r="E154" s="9"/>
      <c r="F154" s="37"/>
      <c r="G154" s="37"/>
      <c r="H154" s="3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35"/>
      <c r="C155" s="18"/>
      <c r="D155" s="18"/>
      <c r="E155" s="9"/>
      <c r="F155" s="37"/>
      <c r="G155" s="37"/>
      <c r="H155" s="3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35"/>
      <c r="C156" s="18"/>
      <c r="D156" s="18"/>
      <c r="E156" s="9"/>
      <c r="F156" s="37"/>
      <c r="G156" s="37"/>
      <c r="H156" s="3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35"/>
      <c r="C157" s="18"/>
      <c r="D157" s="18"/>
      <c r="E157" s="9"/>
      <c r="F157" s="37"/>
      <c r="G157" s="37"/>
      <c r="H157" s="3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35"/>
      <c r="C158" s="18"/>
      <c r="D158" s="18"/>
      <c r="E158" s="9"/>
      <c r="F158" s="37"/>
      <c r="G158" s="37"/>
      <c r="H158" s="3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35"/>
      <c r="C159" s="18"/>
      <c r="D159" s="18"/>
      <c r="E159" s="9"/>
      <c r="F159" s="37"/>
      <c r="G159" s="37"/>
      <c r="H159" s="3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35"/>
      <c r="C160" s="18"/>
      <c r="D160" s="18"/>
      <c r="E160" s="9"/>
      <c r="F160" s="37"/>
      <c r="G160" s="37"/>
      <c r="H160" s="3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35"/>
      <c r="C161" s="18"/>
      <c r="D161" s="18"/>
      <c r="E161" s="9"/>
      <c r="F161" s="37"/>
      <c r="G161" s="37"/>
      <c r="H161" s="3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35"/>
      <c r="C162" s="18"/>
      <c r="D162" s="18"/>
      <c r="E162" s="9"/>
      <c r="F162" s="37"/>
      <c r="G162" s="37"/>
      <c r="H162" s="3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35"/>
      <c r="C163" s="18"/>
      <c r="D163" s="18"/>
      <c r="E163" s="9"/>
      <c r="F163" s="37"/>
      <c r="G163" s="37"/>
      <c r="H163" s="3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35"/>
      <c r="C164" s="18"/>
      <c r="D164" s="18"/>
      <c r="E164" s="9"/>
      <c r="F164" s="37"/>
      <c r="G164" s="37"/>
      <c r="H164" s="3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35"/>
      <c r="C165" s="18"/>
      <c r="D165" s="18"/>
      <c r="E165" s="9"/>
      <c r="F165" s="37"/>
      <c r="G165" s="37"/>
      <c r="H165" s="3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35"/>
      <c r="C166" s="18"/>
      <c r="D166" s="18"/>
      <c r="E166" s="9"/>
      <c r="F166" s="37"/>
      <c r="G166" s="37"/>
      <c r="H166" s="3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35"/>
      <c r="C167" s="18"/>
      <c r="D167" s="18"/>
      <c r="E167" s="9"/>
      <c r="F167" s="37"/>
      <c r="G167" s="37"/>
      <c r="H167" s="3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35"/>
      <c r="C168" s="18"/>
      <c r="D168" s="18"/>
      <c r="E168" s="9"/>
      <c r="F168" s="37"/>
      <c r="G168" s="37"/>
      <c r="H168" s="3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35"/>
      <c r="C169" s="18"/>
      <c r="D169" s="18"/>
      <c r="E169" s="9"/>
      <c r="F169" s="37"/>
      <c r="G169" s="37"/>
      <c r="H169" s="3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35"/>
      <c r="C170" s="18"/>
      <c r="D170" s="18"/>
      <c r="E170" s="9"/>
      <c r="F170" s="37"/>
      <c r="G170" s="37"/>
      <c r="H170" s="3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35"/>
      <c r="C171" s="18"/>
      <c r="D171" s="18"/>
      <c r="E171" s="9"/>
      <c r="F171" s="37"/>
      <c r="G171" s="37"/>
      <c r="H171" s="3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35"/>
      <c r="C172" s="18"/>
      <c r="D172" s="18"/>
      <c r="E172" s="9"/>
      <c r="F172" s="37"/>
      <c r="G172" s="37"/>
      <c r="H172" s="3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35"/>
      <c r="C173" s="18"/>
      <c r="D173" s="18"/>
      <c r="E173" s="9"/>
      <c r="F173" s="37"/>
      <c r="G173" s="37"/>
      <c r="H173" s="3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35"/>
      <c r="C174" s="18"/>
      <c r="D174" s="18"/>
      <c r="E174" s="9"/>
      <c r="F174" s="37"/>
      <c r="G174" s="37"/>
      <c r="H174" s="3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35"/>
      <c r="C175" s="18"/>
      <c r="D175" s="18"/>
      <c r="E175" s="9"/>
      <c r="F175" s="37"/>
      <c r="G175" s="37"/>
      <c r="H175" s="3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35"/>
      <c r="C176" s="18"/>
      <c r="D176" s="18"/>
      <c r="E176" s="9"/>
      <c r="F176" s="37"/>
      <c r="G176" s="37"/>
      <c r="H176" s="3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35"/>
      <c r="C177" s="18"/>
      <c r="D177" s="18"/>
      <c r="E177" s="9"/>
      <c r="F177" s="37"/>
      <c r="G177" s="37"/>
      <c r="H177" s="3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35"/>
      <c r="C178" s="18"/>
      <c r="D178" s="18"/>
      <c r="E178" s="9"/>
      <c r="F178" s="37"/>
      <c r="G178" s="37"/>
      <c r="H178" s="3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35"/>
      <c r="C179" s="18"/>
      <c r="D179" s="18"/>
      <c r="E179" s="9"/>
      <c r="F179" s="37"/>
      <c r="G179" s="37"/>
      <c r="H179" s="3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35"/>
      <c r="C180" s="18"/>
      <c r="D180" s="18"/>
      <c r="E180" s="9"/>
      <c r="F180" s="37"/>
      <c r="G180" s="37"/>
      <c r="H180" s="3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35"/>
      <c r="C181" s="18"/>
      <c r="D181" s="18"/>
      <c r="E181" s="9"/>
      <c r="F181" s="37"/>
      <c r="G181" s="37"/>
      <c r="H181" s="3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35"/>
      <c r="C182" s="18"/>
      <c r="D182" s="18"/>
      <c r="E182" s="9"/>
      <c r="F182" s="37"/>
      <c r="G182" s="37"/>
      <c r="H182" s="3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35"/>
      <c r="C183" s="18"/>
      <c r="D183" s="18"/>
      <c r="E183" s="9"/>
      <c r="F183" s="37"/>
      <c r="G183" s="37"/>
      <c r="H183" s="3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35"/>
      <c r="C184" s="18"/>
      <c r="D184" s="18"/>
      <c r="E184" s="9"/>
      <c r="F184" s="37"/>
      <c r="G184" s="37"/>
      <c r="H184" s="3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35"/>
      <c r="C185" s="18"/>
      <c r="D185" s="18"/>
      <c r="E185" s="9"/>
      <c r="F185" s="37"/>
      <c r="G185" s="37"/>
      <c r="H185" s="3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35"/>
      <c r="C186" s="18"/>
      <c r="D186" s="18"/>
      <c r="E186" s="9"/>
      <c r="F186" s="37"/>
      <c r="G186" s="37"/>
      <c r="H186" s="3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35"/>
      <c r="C187" s="18"/>
      <c r="D187" s="18"/>
      <c r="E187" s="9"/>
      <c r="F187" s="37"/>
      <c r="G187" s="37"/>
      <c r="H187" s="3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35"/>
      <c r="C188" s="18"/>
      <c r="D188" s="18"/>
      <c r="E188" s="9"/>
      <c r="F188" s="37"/>
      <c r="G188" s="37"/>
      <c r="H188" s="3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35"/>
      <c r="C189" s="18"/>
      <c r="D189" s="18"/>
      <c r="E189" s="9"/>
      <c r="F189" s="37"/>
      <c r="G189" s="37"/>
      <c r="H189" s="3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35"/>
      <c r="C190" s="18"/>
      <c r="D190" s="18"/>
      <c r="E190" s="9"/>
      <c r="F190" s="37"/>
      <c r="G190" s="37"/>
      <c r="H190" s="3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35"/>
      <c r="C191" s="18"/>
      <c r="D191" s="18"/>
      <c r="E191" s="9"/>
      <c r="F191" s="37"/>
      <c r="G191" s="37"/>
      <c r="H191" s="3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35"/>
      <c r="C192" s="18"/>
      <c r="D192" s="18"/>
      <c r="E192" s="9"/>
      <c r="F192" s="37"/>
      <c r="G192" s="37"/>
      <c r="H192" s="3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35"/>
      <c r="C193" s="18"/>
      <c r="D193" s="18"/>
      <c r="E193" s="9"/>
      <c r="F193" s="37"/>
      <c r="G193" s="37"/>
      <c r="H193" s="3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35"/>
      <c r="C194" s="18"/>
      <c r="D194" s="18"/>
      <c r="E194" s="9"/>
      <c r="F194" s="37"/>
      <c r="G194" s="37"/>
      <c r="H194" s="3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35"/>
      <c r="C195" s="18"/>
      <c r="D195" s="18"/>
      <c r="E195" s="9"/>
      <c r="F195" s="37"/>
      <c r="G195" s="37"/>
      <c r="H195" s="3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35"/>
      <c r="C196" s="18"/>
      <c r="D196" s="18"/>
      <c r="E196" s="9"/>
      <c r="F196" s="37"/>
      <c r="G196" s="37"/>
      <c r="H196" s="3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35"/>
      <c r="C197" s="18"/>
      <c r="D197" s="18"/>
      <c r="E197" s="9"/>
      <c r="F197" s="37"/>
      <c r="G197" s="37"/>
      <c r="H197" s="3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35"/>
      <c r="C198" s="18"/>
      <c r="D198" s="18"/>
      <c r="E198" s="9"/>
      <c r="F198" s="37"/>
      <c r="G198" s="37"/>
      <c r="H198" s="3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35"/>
      <c r="C199" s="18"/>
      <c r="D199" s="18"/>
      <c r="E199" s="9"/>
      <c r="F199" s="37"/>
      <c r="G199" s="37"/>
      <c r="H199" s="3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35"/>
      <c r="C200" s="18"/>
      <c r="D200" s="18"/>
      <c r="E200" s="9"/>
      <c r="F200" s="37"/>
      <c r="G200" s="37"/>
      <c r="H200" s="3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35"/>
      <c r="C201" s="18"/>
      <c r="D201" s="18"/>
      <c r="E201" s="9"/>
      <c r="F201" s="37"/>
      <c r="G201" s="37"/>
      <c r="H201" s="3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35"/>
      <c r="C202" s="18"/>
      <c r="D202" s="18"/>
      <c r="E202" s="9"/>
      <c r="F202" s="37"/>
      <c r="G202" s="37"/>
      <c r="H202" s="3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35"/>
      <c r="C203" s="18"/>
      <c r="D203" s="18"/>
      <c r="E203" s="9"/>
      <c r="F203" s="37"/>
      <c r="G203" s="37"/>
      <c r="H203" s="3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35"/>
      <c r="C204" s="18"/>
      <c r="D204" s="18"/>
      <c r="E204" s="9"/>
      <c r="F204" s="37"/>
      <c r="G204" s="37"/>
      <c r="H204" s="3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35"/>
      <c r="C205" s="18"/>
      <c r="D205" s="18"/>
      <c r="E205" s="9"/>
      <c r="F205" s="37"/>
      <c r="G205" s="37"/>
      <c r="H205" s="3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35"/>
      <c r="C206" s="18"/>
      <c r="D206" s="18"/>
      <c r="E206" s="9"/>
      <c r="F206" s="37"/>
      <c r="G206" s="37"/>
      <c r="H206" s="3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35"/>
      <c r="C207" s="18"/>
      <c r="D207" s="18"/>
      <c r="E207" s="9"/>
      <c r="F207" s="37"/>
      <c r="G207" s="37"/>
      <c r="H207" s="3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35"/>
      <c r="C208" s="18"/>
      <c r="D208" s="18"/>
      <c r="E208" s="9"/>
      <c r="F208" s="37"/>
      <c r="G208" s="37"/>
      <c r="H208" s="3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35"/>
      <c r="C209" s="18"/>
      <c r="D209" s="18"/>
      <c r="E209" s="9"/>
      <c r="F209" s="37"/>
      <c r="G209" s="37"/>
      <c r="H209" s="3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35"/>
      <c r="C210" s="18"/>
      <c r="D210" s="18"/>
      <c r="E210" s="9"/>
      <c r="F210" s="37"/>
      <c r="G210" s="37"/>
      <c r="H210" s="3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35"/>
      <c r="C211" s="18"/>
      <c r="D211" s="18"/>
      <c r="E211" s="9"/>
      <c r="F211" s="37"/>
      <c r="G211" s="37"/>
      <c r="H211" s="3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35"/>
      <c r="C212" s="18"/>
      <c r="D212" s="18"/>
      <c r="E212" s="9"/>
      <c r="F212" s="37"/>
      <c r="G212" s="37"/>
      <c r="H212" s="3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35"/>
      <c r="C213" s="18"/>
      <c r="D213" s="18"/>
      <c r="E213" s="9"/>
      <c r="F213" s="37"/>
      <c r="G213" s="37"/>
      <c r="H213" s="3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35"/>
      <c r="C214" s="18"/>
      <c r="D214" s="18"/>
      <c r="E214" s="9"/>
      <c r="F214" s="37"/>
      <c r="G214" s="37"/>
      <c r="H214" s="3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35"/>
      <c r="C215" s="18"/>
      <c r="D215" s="18"/>
      <c r="E215" s="9"/>
      <c r="F215" s="37"/>
      <c r="G215" s="37"/>
      <c r="H215" s="3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35"/>
      <c r="C216" s="18"/>
      <c r="D216" s="18"/>
      <c r="E216" s="9"/>
      <c r="F216" s="37"/>
      <c r="G216" s="37"/>
      <c r="H216" s="3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35"/>
      <c r="C217" s="18"/>
      <c r="D217" s="18"/>
      <c r="E217" s="9"/>
      <c r="F217" s="37"/>
      <c r="G217" s="37"/>
      <c r="H217" s="3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35"/>
      <c r="C218" s="18"/>
      <c r="D218" s="18"/>
      <c r="E218" s="9"/>
      <c r="F218" s="37"/>
      <c r="G218" s="37"/>
      <c r="H218" s="3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35"/>
      <c r="C219" s="18"/>
      <c r="D219" s="18"/>
      <c r="E219" s="9"/>
      <c r="F219" s="37"/>
      <c r="G219" s="37"/>
      <c r="H219" s="3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35"/>
      <c r="C220" s="18"/>
      <c r="D220" s="18"/>
      <c r="E220" s="9"/>
      <c r="F220" s="37"/>
      <c r="G220" s="37"/>
      <c r="H220" s="3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35"/>
      <c r="C221" s="18"/>
      <c r="D221" s="18"/>
      <c r="E221" s="9"/>
      <c r="F221" s="37"/>
      <c r="G221" s="37"/>
      <c r="H221" s="3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35"/>
      <c r="C222" s="18"/>
      <c r="D222" s="18"/>
      <c r="E222" s="9"/>
      <c r="F222" s="37"/>
      <c r="G222" s="37"/>
      <c r="H222" s="3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35"/>
      <c r="C223" s="18"/>
      <c r="D223" s="18"/>
      <c r="E223" s="9"/>
      <c r="F223" s="37"/>
      <c r="G223" s="37"/>
      <c r="H223" s="3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35"/>
      <c r="C224" s="18"/>
      <c r="D224" s="18"/>
      <c r="E224" s="9"/>
      <c r="F224" s="37"/>
      <c r="G224" s="37"/>
      <c r="H224" s="3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35"/>
      <c r="C225" s="18"/>
      <c r="D225" s="18"/>
      <c r="E225" s="9"/>
      <c r="F225" s="37"/>
      <c r="G225" s="37"/>
      <c r="H225" s="3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35"/>
      <c r="C226" s="18"/>
      <c r="D226" s="18"/>
      <c r="E226" s="9"/>
      <c r="F226" s="37"/>
      <c r="G226" s="37"/>
      <c r="H226" s="3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35"/>
      <c r="C227" s="18"/>
      <c r="D227" s="18"/>
      <c r="E227" s="9"/>
      <c r="F227" s="37"/>
      <c r="G227" s="37"/>
      <c r="H227" s="3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35"/>
      <c r="C228" s="18"/>
      <c r="D228" s="18"/>
      <c r="E228" s="9"/>
      <c r="F228" s="37"/>
      <c r="G228" s="37"/>
      <c r="H228" s="3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35"/>
      <c r="C229" s="18"/>
      <c r="D229" s="18"/>
      <c r="E229" s="9"/>
      <c r="F229" s="37"/>
      <c r="G229" s="37"/>
      <c r="H229" s="3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35"/>
      <c r="C230" s="18"/>
      <c r="D230" s="18"/>
      <c r="E230" s="9"/>
      <c r="F230" s="37"/>
      <c r="G230" s="37"/>
      <c r="H230" s="3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35"/>
      <c r="C231" s="18"/>
      <c r="D231" s="18"/>
      <c r="E231" s="9"/>
      <c r="F231" s="37"/>
      <c r="G231" s="37"/>
      <c r="H231" s="3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35"/>
      <c r="C232" s="18"/>
      <c r="D232" s="18"/>
      <c r="E232" s="9"/>
      <c r="F232" s="37"/>
      <c r="G232" s="37"/>
      <c r="H232" s="3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35"/>
      <c r="C233" s="18"/>
      <c r="D233" s="18"/>
      <c r="E233" s="9"/>
      <c r="F233" s="37"/>
      <c r="G233" s="37"/>
      <c r="H233" s="3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35"/>
      <c r="C234" s="18"/>
      <c r="D234" s="18"/>
      <c r="E234" s="9"/>
      <c r="F234" s="37"/>
      <c r="G234" s="37"/>
      <c r="H234" s="3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35"/>
      <c r="C235" s="18"/>
      <c r="D235" s="18"/>
      <c r="E235" s="9"/>
      <c r="F235" s="37"/>
      <c r="G235" s="37"/>
      <c r="H235" s="3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35"/>
      <c r="C236" s="18"/>
      <c r="D236" s="18"/>
      <c r="E236" s="9"/>
      <c r="F236" s="37"/>
      <c r="G236" s="37"/>
      <c r="H236" s="3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35"/>
      <c r="C237" s="18"/>
      <c r="D237" s="18"/>
      <c r="E237" s="9"/>
      <c r="F237" s="37"/>
      <c r="G237" s="37"/>
      <c r="H237" s="3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35"/>
      <c r="C238" s="18"/>
      <c r="D238" s="18"/>
      <c r="E238" s="9"/>
      <c r="F238" s="37"/>
      <c r="G238" s="37"/>
      <c r="H238" s="3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35"/>
      <c r="C239" s="18"/>
      <c r="D239" s="18"/>
      <c r="E239" s="9"/>
      <c r="F239" s="37"/>
      <c r="G239" s="37"/>
      <c r="H239" s="3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35"/>
      <c r="C240" s="18"/>
      <c r="D240" s="18"/>
      <c r="E240" s="9"/>
      <c r="F240" s="37"/>
      <c r="G240" s="37"/>
      <c r="H240" s="3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35"/>
      <c r="C241" s="18"/>
      <c r="D241" s="18"/>
      <c r="E241" s="9"/>
      <c r="F241" s="37"/>
      <c r="G241" s="37"/>
      <c r="H241" s="3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35"/>
      <c r="C242" s="18"/>
      <c r="D242" s="18"/>
      <c r="E242" s="9"/>
      <c r="F242" s="37"/>
      <c r="G242" s="37"/>
      <c r="H242" s="3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35"/>
      <c r="C243" s="18"/>
      <c r="D243" s="18"/>
      <c r="E243" s="9"/>
      <c r="F243" s="37"/>
      <c r="G243" s="37"/>
      <c r="H243" s="3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35"/>
      <c r="C244" s="18"/>
      <c r="D244" s="18"/>
      <c r="E244" s="9"/>
      <c r="F244" s="37"/>
      <c r="G244" s="37"/>
      <c r="H244" s="3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35"/>
      <c r="C245" s="18"/>
      <c r="D245" s="18"/>
      <c r="E245" s="9"/>
      <c r="F245" s="37"/>
      <c r="G245" s="37"/>
      <c r="H245" s="3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35"/>
      <c r="C246" s="18"/>
      <c r="D246" s="18"/>
      <c r="E246" s="9"/>
      <c r="F246" s="37"/>
      <c r="G246" s="37"/>
      <c r="H246" s="3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35"/>
      <c r="C247" s="18"/>
      <c r="D247" s="18"/>
      <c r="E247" s="9"/>
      <c r="F247" s="37"/>
      <c r="G247" s="37"/>
      <c r="H247" s="3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35"/>
      <c r="C248" s="18"/>
      <c r="D248" s="18"/>
      <c r="E248" s="9"/>
      <c r="F248" s="37"/>
      <c r="G248" s="37"/>
      <c r="H248" s="3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35"/>
      <c r="C249" s="18"/>
      <c r="D249" s="18"/>
      <c r="E249" s="9"/>
      <c r="F249" s="37"/>
      <c r="G249" s="37"/>
      <c r="H249" s="3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35"/>
      <c r="C250" s="18"/>
      <c r="D250" s="18"/>
      <c r="E250" s="9"/>
      <c r="F250" s="37"/>
      <c r="G250" s="37"/>
      <c r="H250" s="3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35"/>
      <c r="C251" s="18"/>
      <c r="D251" s="18"/>
      <c r="E251" s="9"/>
      <c r="F251" s="37"/>
      <c r="G251" s="37"/>
      <c r="H251" s="3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35"/>
      <c r="C252" s="18"/>
      <c r="D252" s="18"/>
      <c r="E252" s="9"/>
      <c r="F252" s="37"/>
      <c r="G252" s="37"/>
      <c r="H252" s="3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35"/>
      <c r="C253" s="18"/>
      <c r="D253" s="18"/>
      <c r="E253" s="9"/>
      <c r="F253" s="37"/>
      <c r="G253" s="37"/>
      <c r="H253" s="3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35"/>
      <c r="C254" s="18"/>
      <c r="D254" s="18"/>
      <c r="E254" s="9"/>
      <c r="F254" s="37"/>
      <c r="G254" s="37"/>
      <c r="H254" s="3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35"/>
      <c r="C255" s="18"/>
      <c r="D255" s="18"/>
      <c r="E255" s="9"/>
      <c r="F255" s="37"/>
      <c r="G255" s="37"/>
      <c r="H255" s="3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35"/>
      <c r="C256" s="18"/>
      <c r="D256" s="18"/>
      <c r="E256" s="9"/>
      <c r="F256" s="37"/>
      <c r="G256" s="37"/>
      <c r="H256" s="3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35"/>
      <c r="C257" s="18"/>
      <c r="D257" s="18"/>
      <c r="E257" s="9"/>
      <c r="F257" s="37"/>
      <c r="G257" s="37"/>
      <c r="H257" s="3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35"/>
      <c r="C258" s="18"/>
      <c r="D258" s="18"/>
      <c r="E258" s="9"/>
      <c r="F258" s="37"/>
      <c r="G258" s="37"/>
      <c r="H258" s="3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35"/>
      <c r="C259" s="18"/>
      <c r="D259" s="18"/>
      <c r="E259" s="9"/>
      <c r="F259" s="37"/>
      <c r="G259" s="37"/>
      <c r="H259" s="3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35"/>
      <c r="C260" s="18"/>
      <c r="D260" s="18"/>
      <c r="E260" s="9"/>
      <c r="F260" s="37"/>
      <c r="G260" s="37"/>
      <c r="H260" s="3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35"/>
      <c r="C261" s="18"/>
      <c r="D261" s="18"/>
      <c r="E261" s="9"/>
      <c r="F261" s="37"/>
      <c r="G261" s="37"/>
      <c r="H261" s="3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35"/>
      <c r="C262" s="18"/>
      <c r="D262" s="18"/>
      <c r="E262" s="9"/>
      <c r="F262" s="37"/>
      <c r="G262" s="37"/>
      <c r="H262" s="3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35"/>
      <c r="C263" s="18"/>
      <c r="D263" s="18"/>
      <c r="E263" s="9"/>
      <c r="F263" s="37"/>
      <c r="G263" s="37"/>
      <c r="H263" s="3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35"/>
      <c r="C264" s="18"/>
      <c r="D264" s="18"/>
      <c r="E264" s="9"/>
      <c r="F264" s="37"/>
      <c r="G264" s="37"/>
      <c r="H264" s="3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35"/>
      <c r="C265" s="18"/>
      <c r="D265" s="18"/>
      <c r="E265" s="9"/>
      <c r="F265" s="37"/>
      <c r="G265" s="37"/>
      <c r="H265" s="3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35"/>
      <c r="C266" s="18"/>
      <c r="D266" s="18"/>
      <c r="E266" s="9"/>
      <c r="F266" s="37"/>
      <c r="G266" s="37"/>
      <c r="H266" s="3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35"/>
      <c r="C267" s="18"/>
      <c r="D267" s="18"/>
      <c r="E267" s="9"/>
      <c r="F267" s="37"/>
      <c r="G267" s="37"/>
      <c r="H267" s="3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35"/>
      <c r="C268" s="18"/>
      <c r="D268" s="18"/>
      <c r="E268" s="9"/>
      <c r="F268" s="37"/>
      <c r="G268" s="37"/>
      <c r="H268" s="3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35"/>
      <c r="C269" s="18"/>
      <c r="D269" s="18"/>
      <c r="E269" s="9"/>
      <c r="F269" s="37"/>
      <c r="G269" s="37"/>
      <c r="H269" s="3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35"/>
      <c r="C270" s="18"/>
      <c r="D270" s="18"/>
      <c r="E270" s="9"/>
      <c r="F270" s="37"/>
      <c r="G270" s="37"/>
      <c r="H270" s="3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35"/>
      <c r="C271" s="18"/>
      <c r="D271" s="18"/>
      <c r="E271" s="9"/>
      <c r="F271" s="37"/>
      <c r="G271" s="37"/>
      <c r="H271" s="3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35"/>
      <c r="C272" s="18"/>
      <c r="D272" s="18"/>
      <c r="E272" s="9"/>
      <c r="F272" s="37"/>
      <c r="G272" s="37"/>
      <c r="H272" s="3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35"/>
      <c r="C273" s="18"/>
      <c r="D273" s="18"/>
      <c r="E273" s="9"/>
      <c r="F273" s="37"/>
      <c r="G273" s="37"/>
      <c r="H273" s="3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35"/>
      <c r="C274" s="18"/>
      <c r="D274" s="18"/>
      <c r="E274" s="9"/>
      <c r="F274" s="37"/>
      <c r="G274" s="37"/>
      <c r="H274" s="3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35"/>
      <c r="C275" s="18"/>
      <c r="D275" s="18"/>
      <c r="E275" s="9"/>
      <c r="F275" s="37"/>
      <c r="G275" s="37"/>
      <c r="H275" s="3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35"/>
      <c r="C276" s="18"/>
      <c r="D276" s="18"/>
      <c r="E276" s="9"/>
      <c r="F276" s="37"/>
      <c r="G276" s="37"/>
      <c r="H276" s="3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35"/>
      <c r="C277" s="18"/>
      <c r="D277" s="18"/>
      <c r="E277" s="9"/>
      <c r="F277" s="37"/>
      <c r="G277" s="37"/>
      <c r="H277" s="3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35"/>
      <c r="C278" s="18"/>
      <c r="D278" s="18"/>
      <c r="E278" s="9"/>
      <c r="F278" s="37"/>
      <c r="G278" s="37"/>
      <c r="H278" s="3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35"/>
      <c r="C279" s="18"/>
      <c r="D279" s="18"/>
      <c r="E279" s="9"/>
      <c r="F279" s="37"/>
      <c r="G279" s="37"/>
      <c r="H279" s="3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35"/>
      <c r="C280" s="18"/>
      <c r="D280" s="18"/>
      <c r="E280" s="9"/>
      <c r="F280" s="37"/>
      <c r="G280" s="37"/>
      <c r="H280" s="3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35"/>
      <c r="C281" s="18"/>
      <c r="D281" s="18"/>
      <c r="E281" s="9"/>
      <c r="F281" s="37"/>
      <c r="G281" s="37"/>
      <c r="H281" s="3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35"/>
      <c r="C282" s="18"/>
      <c r="D282" s="18"/>
      <c r="E282" s="9"/>
      <c r="F282" s="37"/>
      <c r="G282" s="37"/>
      <c r="H282" s="3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35"/>
      <c r="C283" s="18"/>
      <c r="D283" s="18"/>
      <c r="E283" s="9"/>
      <c r="F283" s="37"/>
      <c r="G283" s="37"/>
      <c r="H283" s="3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35"/>
      <c r="C284" s="18"/>
      <c r="D284" s="18"/>
      <c r="E284" s="9"/>
      <c r="F284" s="37"/>
      <c r="G284" s="37"/>
      <c r="H284" s="3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35"/>
      <c r="C285" s="18"/>
      <c r="D285" s="18"/>
      <c r="E285" s="9"/>
      <c r="F285" s="37"/>
      <c r="G285" s="37"/>
      <c r="H285" s="3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35"/>
      <c r="C286" s="18"/>
      <c r="D286" s="18"/>
      <c r="E286" s="9"/>
      <c r="F286" s="37"/>
      <c r="G286" s="37"/>
      <c r="H286" s="3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35"/>
      <c r="C287" s="18"/>
      <c r="D287" s="18"/>
      <c r="E287" s="9"/>
      <c r="F287" s="37"/>
      <c r="G287" s="37"/>
      <c r="H287" s="3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35"/>
      <c r="C288" s="18"/>
      <c r="D288" s="18"/>
      <c r="E288" s="9"/>
      <c r="F288" s="37"/>
      <c r="G288" s="37"/>
      <c r="H288" s="3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35"/>
      <c r="C289" s="18"/>
      <c r="D289" s="18"/>
      <c r="E289" s="9"/>
      <c r="F289" s="37"/>
      <c r="G289" s="37"/>
      <c r="H289" s="3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35"/>
      <c r="C290" s="18"/>
      <c r="D290" s="18"/>
      <c r="E290" s="9"/>
      <c r="F290" s="37"/>
      <c r="G290" s="37"/>
      <c r="H290" s="3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35"/>
      <c r="C291" s="18"/>
      <c r="D291" s="18"/>
      <c r="E291" s="9"/>
      <c r="F291" s="37"/>
      <c r="G291" s="37"/>
      <c r="H291" s="3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35"/>
      <c r="C292" s="18"/>
      <c r="D292" s="18"/>
      <c r="E292" s="9"/>
      <c r="F292" s="37"/>
      <c r="G292" s="37"/>
      <c r="H292" s="3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35"/>
      <c r="C293" s="18"/>
      <c r="D293" s="18"/>
      <c r="E293" s="9"/>
      <c r="F293" s="37"/>
      <c r="G293" s="37"/>
      <c r="H293" s="3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35"/>
      <c r="C294" s="18"/>
      <c r="D294" s="18"/>
      <c r="E294" s="9"/>
      <c r="F294" s="37"/>
      <c r="G294" s="37"/>
      <c r="H294" s="3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35"/>
      <c r="C295" s="18"/>
      <c r="D295" s="18"/>
      <c r="E295" s="9"/>
      <c r="F295" s="37"/>
      <c r="G295" s="37"/>
      <c r="H295" s="3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35"/>
      <c r="C296" s="18"/>
      <c r="D296" s="18"/>
      <c r="E296" s="9"/>
      <c r="F296" s="37"/>
      <c r="G296" s="37"/>
      <c r="H296" s="3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35"/>
      <c r="C297" s="18"/>
      <c r="D297" s="18"/>
      <c r="E297" s="9"/>
      <c r="F297" s="37"/>
      <c r="G297" s="37"/>
      <c r="H297" s="3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35"/>
      <c r="C298" s="18"/>
      <c r="D298" s="18"/>
      <c r="E298" s="9"/>
      <c r="F298" s="37"/>
      <c r="G298" s="37"/>
      <c r="H298" s="3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35"/>
      <c r="C299" s="18"/>
      <c r="D299" s="18"/>
      <c r="E299" s="9"/>
      <c r="F299" s="37"/>
      <c r="G299" s="37"/>
      <c r="H299" s="3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35"/>
      <c r="C300" s="18"/>
      <c r="D300" s="18"/>
      <c r="E300" s="9"/>
      <c r="F300" s="37"/>
      <c r="G300" s="37"/>
      <c r="H300" s="3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35"/>
      <c r="C301" s="18"/>
      <c r="D301" s="18"/>
      <c r="E301" s="9"/>
      <c r="F301" s="37"/>
      <c r="G301" s="37"/>
      <c r="H301" s="3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35"/>
      <c r="C302" s="18"/>
      <c r="D302" s="18"/>
      <c r="E302" s="9"/>
      <c r="F302" s="37"/>
      <c r="G302" s="37"/>
      <c r="H302" s="3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35"/>
      <c r="C303" s="18"/>
      <c r="D303" s="18"/>
      <c r="E303" s="9"/>
      <c r="F303" s="37"/>
      <c r="G303" s="37"/>
      <c r="H303" s="3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35"/>
      <c r="C304" s="18"/>
      <c r="D304" s="18"/>
      <c r="E304" s="9"/>
      <c r="F304" s="37"/>
      <c r="G304" s="37"/>
      <c r="H304" s="3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35"/>
      <c r="C305" s="18"/>
      <c r="D305" s="18"/>
      <c r="E305" s="9"/>
      <c r="F305" s="37"/>
      <c r="G305" s="37"/>
      <c r="H305" s="3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35"/>
      <c r="C306" s="18"/>
      <c r="D306" s="18"/>
      <c r="E306" s="9"/>
      <c r="F306" s="37"/>
      <c r="G306" s="37"/>
      <c r="H306" s="3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35"/>
      <c r="C307" s="18"/>
      <c r="D307" s="18"/>
      <c r="E307" s="9"/>
      <c r="F307" s="37"/>
      <c r="G307" s="37"/>
      <c r="H307" s="3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35"/>
      <c r="C308" s="18"/>
      <c r="D308" s="18"/>
      <c r="E308" s="9"/>
      <c r="F308" s="37"/>
      <c r="G308" s="37"/>
      <c r="H308" s="3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35"/>
      <c r="C309" s="18"/>
      <c r="D309" s="18"/>
      <c r="E309" s="9"/>
      <c r="F309" s="37"/>
      <c r="G309" s="37"/>
      <c r="H309" s="3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35"/>
      <c r="C310" s="18"/>
      <c r="D310" s="18"/>
      <c r="E310" s="9"/>
      <c r="F310" s="37"/>
      <c r="G310" s="37"/>
      <c r="H310" s="3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35"/>
      <c r="C311" s="18"/>
      <c r="D311" s="18"/>
      <c r="E311" s="9"/>
      <c r="F311" s="37"/>
      <c r="G311" s="37"/>
      <c r="H311" s="3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35"/>
      <c r="C312" s="18"/>
      <c r="D312" s="18"/>
      <c r="E312" s="9"/>
      <c r="F312" s="37"/>
      <c r="G312" s="37"/>
      <c r="H312" s="3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35"/>
      <c r="C313" s="18"/>
      <c r="D313" s="18"/>
      <c r="E313" s="9"/>
      <c r="F313" s="37"/>
      <c r="G313" s="37"/>
      <c r="H313" s="3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35"/>
      <c r="C314" s="18"/>
      <c r="D314" s="18"/>
      <c r="E314" s="9"/>
      <c r="F314" s="37"/>
      <c r="G314" s="37"/>
      <c r="H314" s="3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35"/>
      <c r="C315" s="18"/>
      <c r="D315" s="18"/>
      <c r="E315" s="9"/>
      <c r="F315" s="37"/>
      <c r="G315" s="37"/>
      <c r="H315" s="3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35"/>
      <c r="C316" s="18"/>
      <c r="D316" s="18"/>
      <c r="E316" s="9"/>
      <c r="F316" s="37"/>
      <c r="G316" s="37"/>
      <c r="H316" s="3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35"/>
      <c r="C317" s="18"/>
      <c r="D317" s="18"/>
      <c r="E317" s="9"/>
      <c r="F317" s="37"/>
      <c r="G317" s="37"/>
      <c r="H317" s="3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35"/>
      <c r="C318" s="18"/>
      <c r="D318" s="18"/>
      <c r="E318" s="9"/>
      <c r="F318" s="37"/>
      <c r="G318" s="37"/>
      <c r="H318" s="3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35"/>
      <c r="C319" s="18"/>
      <c r="D319" s="18"/>
      <c r="E319" s="9"/>
      <c r="F319" s="37"/>
      <c r="G319" s="37"/>
      <c r="H319" s="3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35"/>
      <c r="C320" s="18"/>
      <c r="D320" s="18"/>
      <c r="E320" s="9"/>
      <c r="F320" s="37"/>
      <c r="G320" s="37"/>
      <c r="H320" s="3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35"/>
      <c r="C321" s="18"/>
      <c r="D321" s="18"/>
      <c r="E321" s="9"/>
      <c r="F321" s="37"/>
      <c r="G321" s="37"/>
      <c r="H321" s="3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35"/>
      <c r="C322" s="18"/>
      <c r="D322" s="18"/>
      <c r="E322" s="9"/>
      <c r="F322" s="37"/>
      <c r="G322" s="37"/>
      <c r="H322" s="3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35"/>
      <c r="C323" s="18"/>
      <c r="D323" s="18"/>
      <c r="E323" s="9"/>
      <c r="F323" s="37"/>
      <c r="G323" s="37"/>
      <c r="H323" s="3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35"/>
      <c r="C324" s="18"/>
      <c r="D324" s="18"/>
      <c r="E324" s="9"/>
      <c r="F324" s="37"/>
      <c r="G324" s="37"/>
      <c r="H324" s="3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35"/>
      <c r="C325" s="18"/>
      <c r="D325" s="18"/>
      <c r="E325" s="9"/>
      <c r="F325" s="37"/>
      <c r="G325" s="37"/>
      <c r="H325" s="3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35"/>
      <c r="C326" s="18"/>
      <c r="D326" s="18"/>
      <c r="E326" s="9"/>
      <c r="F326" s="37"/>
      <c r="G326" s="37"/>
      <c r="H326" s="3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35"/>
      <c r="C327" s="18"/>
      <c r="D327" s="18"/>
      <c r="E327" s="9"/>
      <c r="F327" s="37"/>
      <c r="G327" s="37"/>
      <c r="H327" s="3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35"/>
      <c r="C328" s="18"/>
      <c r="D328" s="18"/>
      <c r="E328" s="9"/>
      <c r="F328" s="37"/>
      <c r="G328" s="37"/>
      <c r="H328" s="3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35"/>
      <c r="C329" s="18"/>
      <c r="D329" s="18"/>
      <c r="E329" s="9"/>
      <c r="F329" s="37"/>
      <c r="G329" s="37"/>
      <c r="H329" s="3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35"/>
      <c r="C330" s="18"/>
      <c r="D330" s="18"/>
      <c r="E330" s="9"/>
      <c r="F330" s="37"/>
      <c r="G330" s="37"/>
      <c r="H330" s="3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35"/>
      <c r="C331" s="18"/>
      <c r="D331" s="18"/>
      <c r="E331" s="9"/>
      <c r="F331" s="37"/>
      <c r="G331" s="37"/>
      <c r="H331" s="3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35"/>
      <c r="C332" s="18"/>
      <c r="D332" s="18"/>
      <c r="E332" s="9"/>
      <c r="F332" s="37"/>
      <c r="G332" s="37"/>
      <c r="H332" s="3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35"/>
      <c r="C333" s="18"/>
      <c r="D333" s="18"/>
      <c r="E333" s="9"/>
      <c r="F333" s="37"/>
      <c r="G333" s="37"/>
      <c r="H333" s="3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35"/>
      <c r="C334" s="18"/>
      <c r="D334" s="18"/>
      <c r="E334" s="9"/>
      <c r="F334" s="37"/>
      <c r="G334" s="37"/>
      <c r="H334" s="3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35"/>
      <c r="C335" s="18"/>
      <c r="D335" s="18"/>
      <c r="E335" s="9"/>
      <c r="F335" s="37"/>
      <c r="G335" s="37"/>
      <c r="H335" s="3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35"/>
      <c r="C336" s="18"/>
      <c r="D336" s="18"/>
      <c r="E336" s="9"/>
      <c r="F336" s="37"/>
      <c r="G336" s="37"/>
      <c r="H336" s="3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35"/>
      <c r="C337" s="18"/>
      <c r="D337" s="18"/>
      <c r="E337" s="9"/>
      <c r="F337" s="37"/>
      <c r="G337" s="37"/>
      <c r="H337" s="3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35"/>
      <c r="C338" s="18"/>
      <c r="D338" s="18"/>
      <c r="E338" s="9"/>
      <c r="F338" s="37"/>
      <c r="G338" s="37"/>
      <c r="H338" s="3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35"/>
      <c r="C339" s="18"/>
      <c r="D339" s="18"/>
      <c r="E339" s="9"/>
      <c r="F339" s="37"/>
      <c r="G339" s="37"/>
      <c r="H339" s="3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35"/>
      <c r="C340" s="18"/>
      <c r="D340" s="18"/>
      <c r="E340" s="9"/>
      <c r="F340" s="37"/>
      <c r="G340" s="37"/>
      <c r="H340" s="3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35"/>
      <c r="C341" s="18"/>
      <c r="D341" s="18"/>
      <c r="E341" s="9"/>
      <c r="F341" s="37"/>
      <c r="G341" s="37"/>
      <c r="H341" s="3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35"/>
      <c r="C342" s="18"/>
      <c r="D342" s="18"/>
      <c r="E342" s="9"/>
      <c r="F342" s="37"/>
      <c r="G342" s="37"/>
      <c r="H342" s="3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35"/>
      <c r="C343" s="18"/>
      <c r="D343" s="18"/>
      <c r="E343" s="9"/>
      <c r="F343" s="37"/>
      <c r="G343" s="37"/>
      <c r="H343" s="3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35"/>
      <c r="C344" s="18"/>
      <c r="D344" s="18"/>
      <c r="E344" s="9"/>
      <c r="F344" s="37"/>
      <c r="G344" s="37"/>
      <c r="H344" s="3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35"/>
      <c r="C345" s="18"/>
      <c r="D345" s="18"/>
      <c r="E345" s="9"/>
      <c r="F345" s="37"/>
      <c r="G345" s="37"/>
      <c r="H345" s="3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35"/>
      <c r="C346" s="18"/>
      <c r="D346" s="18"/>
      <c r="E346" s="9"/>
      <c r="F346" s="37"/>
      <c r="G346" s="37"/>
      <c r="H346" s="3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35"/>
      <c r="C347" s="18"/>
      <c r="D347" s="18"/>
      <c r="E347" s="9"/>
      <c r="F347" s="37"/>
      <c r="G347" s="37"/>
      <c r="H347" s="3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35"/>
      <c r="C348" s="18"/>
      <c r="D348" s="18"/>
      <c r="E348" s="9"/>
      <c r="F348" s="37"/>
      <c r="G348" s="37"/>
      <c r="H348" s="3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35"/>
      <c r="C349" s="18"/>
      <c r="D349" s="18"/>
      <c r="E349" s="9"/>
      <c r="F349" s="37"/>
      <c r="G349" s="37"/>
      <c r="H349" s="3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35"/>
      <c r="C350" s="18"/>
      <c r="D350" s="18"/>
      <c r="E350" s="9"/>
      <c r="F350" s="37"/>
      <c r="G350" s="37"/>
      <c r="H350" s="3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35"/>
      <c r="C351" s="18"/>
      <c r="D351" s="18"/>
      <c r="E351" s="9"/>
      <c r="F351" s="37"/>
      <c r="G351" s="37"/>
      <c r="H351" s="3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35"/>
      <c r="C352" s="18"/>
      <c r="D352" s="18"/>
      <c r="E352" s="9"/>
      <c r="F352" s="37"/>
      <c r="G352" s="37"/>
      <c r="H352" s="3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35"/>
      <c r="C353" s="18"/>
      <c r="D353" s="18"/>
      <c r="E353" s="9"/>
      <c r="F353" s="37"/>
      <c r="G353" s="37"/>
      <c r="H353" s="3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35"/>
      <c r="C354" s="18"/>
      <c r="D354" s="18"/>
      <c r="E354" s="9"/>
      <c r="F354" s="37"/>
      <c r="G354" s="37"/>
      <c r="H354" s="3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35"/>
      <c r="C355" s="18"/>
      <c r="D355" s="18"/>
      <c r="E355" s="9"/>
      <c r="F355" s="37"/>
      <c r="G355" s="37"/>
      <c r="H355" s="3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35"/>
      <c r="C356" s="18"/>
      <c r="D356" s="18"/>
      <c r="E356" s="9"/>
      <c r="F356" s="37"/>
      <c r="G356" s="37"/>
      <c r="H356" s="3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35"/>
      <c r="C357" s="18"/>
      <c r="D357" s="18"/>
      <c r="E357" s="9"/>
      <c r="F357" s="37"/>
      <c r="G357" s="37"/>
      <c r="H357" s="3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35"/>
      <c r="C358" s="18"/>
      <c r="D358" s="18"/>
      <c r="E358" s="9"/>
      <c r="F358" s="37"/>
      <c r="G358" s="37"/>
      <c r="H358" s="3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35"/>
      <c r="C359" s="18"/>
      <c r="D359" s="18"/>
      <c r="E359" s="9"/>
      <c r="F359" s="37"/>
      <c r="G359" s="37"/>
      <c r="H359" s="3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35"/>
      <c r="C360" s="18"/>
      <c r="D360" s="18"/>
      <c r="E360" s="9"/>
      <c r="F360" s="37"/>
      <c r="G360" s="37"/>
      <c r="H360" s="3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35"/>
      <c r="C361" s="18"/>
      <c r="D361" s="18"/>
      <c r="E361" s="9"/>
      <c r="F361" s="37"/>
      <c r="G361" s="37"/>
      <c r="H361" s="3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35"/>
      <c r="C362" s="18"/>
      <c r="D362" s="18"/>
      <c r="E362" s="9"/>
      <c r="F362" s="37"/>
      <c r="G362" s="37"/>
      <c r="H362" s="3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35"/>
      <c r="C363" s="18"/>
      <c r="D363" s="18"/>
      <c r="E363" s="9"/>
      <c r="F363" s="37"/>
      <c r="G363" s="37"/>
      <c r="H363" s="3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35"/>
      <c r="C364" s="18"/>
      <c r="D364" s="18"/>
      <c r="E364" s="9"/>
      <c r="F364" s="37"/>
      <c r="G364" s="37"/>
      <c r="H364" s="3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35"/>
      <c r="C365" s="18"/>
      <c r="D365" s="18"/>
      <c r="E365" s="9"/>
      <c r="F365" s="37"/>
      <c r="G365" s="37"/>
      <c r="H365" s="3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35"/>
      <c r="C366" s="18"/>
      <c r="D366" s="18"/>
      <c r="E366" s="9"/>
      <c r="F366" s="37"/>
      <c r="G366" s="37"/>
      <c r="H366" s="3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35"/>
      <c r="C367" s="18"/>
      <c r="D367" s="18"/>
      <c r="E367" s="9"/>
      <c r="F367" s="37"/>
      <c r="G367" s="37"/>
      <c r="H367" s="3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35"/>
      <c r="C368" s="18"/>
      <c r="D368" s="18"/>
      <c r="E368" s="9"/>
      <c r="F368" s="37"/>
      <c r="G368" s="37"/>
      <c r="H368" s="3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35"/>
      <c r="C369" s="18"/>
      <c r="D369" s="18"/>
      <c r="E369" s="9"/>
      <c r="F369" s="37"/>
      <c r="G369" s="37"/>
      <c r="H369" s="3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35"/>
      <c r="C370" s="18"/>
      <c r="D370" s="18"/>
      <c r="E370" s="9"/>
      <c r="F370" s="37"/>
      <c r="G370" s="37"/>
      <c r="H370" s="3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35"/>
      <c r="C371" s="18"/>
      <c r="D371" s="18"/>
      <c r="E371" s="9"/>
      <c r="F371" s="37"/>
      <c r="G371" s="37"/>
      <c r="H371" s="3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35"/>
      <c r="C372" s="18"/>
      <c r="D372" s="18"/>
      <c r="E372" s="9"/>
      <c r="F372" s="37"/>
      <c r="G372" s="37"/>
      <c r="H372" s="3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35"/>
      <c r="C373" s="18"/>
      <c r="D373" s="18"/>
      <c r="E373" s="9"/>
      <c r="F373" s="37"/>
      <c r="G373" s="37"/>
      <c r="H373" s="3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35"/>
      <c r="C374" s="18"/>
      <c r="D374" s="18"/>
      <c r="E374" s="9"/>
      <c r="F374" s="37"/>
      <c r="G374" s="37"/>
      <c r="H374" s="3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35"/>
      <c r="C375" s="18"/>
      <c r="D375" s="18"/>
      <c r="E375" s="9"/>
      <c r="F375" s="37"/>
      <c r="G375" s="37"/>
      <c r="H375" s="3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35"/>
      <c r="C376" s="18"/>
      <c r="D376" s="18"/>
      <c r="E376" s="9"/>
      <c r="F376" s="37"/>
      <c r="G376" s="37"/>
      <c r="H376" s="3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35"/>
      <c r="C377" s="18"/>
      <c r="D377" s="18"/>
      <c r="E377" s="9"/>
      <c r="F377" s="37"/>
      <c r="G377" s="37"/>
      <c r="H377" s="3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35"/>
      <c r="C378" s="18"/>
      <c r="D378" s="18"/>
      <c r="E378" s="9"/>
      <c r="F378" s="37"/>
      <c r="G378" s="37"/>
      <c r="H378" s="3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35"/>
      <c r="C379" s="18"/>
      <c r="D379" s="18"/>
      <c r="E379" s="9"/>
      <c r="F379" s="37"/>
      <c r="G379" s="37"/>
      <c r="H379" s="3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35"/>
      <c r="C380" s="18"/>
      <c r="D380" s="18"/>
      <c r="E380" s="9"/>
      <c r="F380" s="37"/>
      <c r="G380" s="37"/>
      <c r="H380" s="3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35"/>
      <c r="C381" s="18"/>
      <c r="D381" s="18"/>
      <c r="E381" s="9"/>
      <c r="F381" s="37"/>
      <c r="G381" s="37"/>
      <c r="H381" s="3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35"/>
      <c r="C382" s="18"/>
      <c r="D382" s="18"/>
      <c r="E382" s="9"/>
      <c r="F382" s="37"/>
      <c r="G382" s="37"/>
      <c r="H382" s="3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35"/>
      <c r="C383" s="18"/>
      <c r="D383" s="18"/>
      <c r="E383" s="9"/>
      <c r="F383" s="37"/>
      <c r="G383" s="37"/>
      <c r="H383" s="3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35"/>
      <c r="C384" s="18"/>
      <c r="D384" s="18"/>
      <c r="E384" s="9"/>
      <c r="F384" s="37"/>
      <c r="G384" s="37"/>
      <c r="H384" s="37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35"/>
      <c r="C385" s="18"/>
      <c r="D385" s="18"/>
      <c r="E385" s="9"/>
      <c r="F385" s="37"/>
      <c r="G385" s="37"/>
      <c r="H385" s="37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35"/>
      <c r="C386" s="18"/>
      <c r="D386" s="18"/>
      <c r="E386" s="9"/>
      <c r="F386" s="37"/>
      <c r="G386" s="37"/>
      <c r="H386" s="37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35"/>
      <c r="C387" s="18"/>
      <c r="D387" s="18"/>
      <c r="E387" s="9"/>
      <c r="F387" s="37"/>
      <c r="G387" s="37"/>
      <c r="H387" s="37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35"/>
      <c r="C388" s="18"/>
      <c r="D388" s="18"/>
      <c r="E388" s="9"/>
      <c r="F388" s="37"/>
      <c r="G388" s="37"/>
      <c r="H388" s="37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35"/>
      <c r="C389" s="18"/>
      <c r="D389" s="18"/>
      <c r="E389" s="9"/>
      <c r="F389" s="37"/>
      <c r="G389" s="37"/>
      <c r="H389" s="37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35"/>
      <c r="C390" s="18"/>
      <c r="D390" s="18"/>
      <c r="E390" s="9"/>
      <c r="F390" s="37"/>
      <c r="G390" s="37"/>
      <c r="H390" s="37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35"/>
      <c r="C391" s="18"/>
      <c r="D391" s="18"/>
      <c r="E391" s="9"/>
      <c r="F391" s="37"/>
      <c r="G391" s="37"/>
      <c r="H391" s="37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35"/>
      <c r="C392" s="18"/>
      <c r="D392" s="18"/>
      <c r="E392" s="9"/>
      <c r="F392" s="37"/>
      <c r="G392" s="37"/>
      <c r="H392" s="37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35"/>
      <c r="C393" s="18"/>
      <c r="D393" s="18"/>
      <c r="E393" s="9"/>
      <c r="F393" s="37"/>
      <c r="G393" s="37"/>
      <c r="H393" s="37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35"/>
      <c r="C394" s="18"/>
      <c r="D394" s="18"/>
      <c r="E394" s="9"/>
      <c r="F394" s="37"/>
      <c r="G394" s="37"/>
      <c r="H394" s="37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35"/>
      <c r="C395" s="18"/>
      <c r="D395" s="18"/>
      <c r="E395" s="9"/>
      <c r="F395" s="37"/>
      <c r="G395" s="37"/>
      <c r="H395" s="37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35"/>
      <c r="C396" s="18"/>
      <c r="D396" s="18"/>
      <c r="E396" s="9"/>
      <c r="F396" s="37"/>
      <c r="G396" s="37"/>
      <c r="H396" s="37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35"/>
      <c r="C397" s="18"/>
      <c r="D397" s="18"/>
      <c r="E397" s="9"/>
      <c r="F397" s="37"/>
      <c r="G397" s="37"/>
      <c r="H397" s="37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35"/>
      <c r="C398" s="18"/>
      <c r="D398" s="18"/>
      <c r="E398" s="9"/>
      <c r="F398" s="37"/>
      <c r="G398" s="37"/>
      <c r="H398" s="37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35"/>
      <c r="C399" s="18"/>
      <c r="D399" s="18"/>
      <c r="E399" s="9"/>
      <c r="F399" s="37"/>
      <c r="G399" s="37"/>
      <c r="H399" s="37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35"/>
      <c r="C400" s="18"/>
      <c r="D400" s="18"/>
      <c r="E400" s="9"/>
      <c r="F400" s="37"/>
      <c r="G400" s="37"/>
      <c r="H400" s="37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35"/>
      <c r="C401" s="18"/>
      <c r="D401" s="18"/>
      <c r="E401" s="9"/>
      <c r="F401" s="37"/>
      <c r="G401" s="37"/>
      <c r="H401" s="37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35"/>
      <c r="C402" s="18"/>
      <c r="D402" s="18"/>
      <c r="E402" s="9"/>
      <c r="F402" s="37"/>
      <c r="G402" s="37"/>
      <c r="H402" s="37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35"/>
      <c r="C403" s="18"/>
      <c r="D403" s="18"/>
      <c r="E403" s="9"/>
      <c r="F403" s="37"/>
      <c r="G403" s="37"/>
      <c r="H403" s="37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35"/>
      <c r="C404" s="18"/>
      <c r="D404" s="18"/>
      <c r="E404" s="9"/>
      <c r="F404" s="37"/>
      <c r="G404" s="37"/>
      <c r="H404" s="37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35"/>
      <c r="C405" s="18"/>
      <c r="D405" s="18"/>
      <c r="E405" s="9"/>
      <c r="F405" s="37"/>
      <c r="G405" s="37"/>
      <c r="H405" s="37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35"/>
      <c r="C406" s="18"/>
      <c r="D406" s="18"/>
      <c r="E406" s="9"/>
      <c r="F406" s="37"/>
      <c r="G406" s="37"/>
      <c r="H406" s="37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35"/>
      <c r="C407" s="18"/>
      <c r="D407" s="18"/>
      <c r="E407" s="9"/>
      <c r="F407" s="37"/>
      <c r="G407" s="37"/>
      <c r="H407" s="37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35"/>
      <c r="C408" s="18"/>
      <c r="D408" s="18"/>
      <c r="E408" s="9"/>
      <c r="F408" s="37"/>
      <c r="G408" s="37"/>
      <c r="H408" s="37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35"/>
      <c r="C409" s="18"/>
      <c r="D409" s="18"/>
      <c r="E409" s="9"/>
      <c r="F409" s="37"/>
      <c r="G409" s="37"/>
      <c r="H409" s="37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35"/>
      <c r="C410" s="18"/>
      <c r="D410" s="18"/>
      <c r="E410" s="9"/>
      <c r="F410" s="37"/>
      <c r="G410" s="37"/>
      <c r="H410" s="37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35"/>
      <c r="C411" s="18"/>
      <c r="D411" s="18"/>
      <c r="E411" s="9"/>
      <c r="F411" s="37"/>
      <c r="G411" s="37"/>
      <c r="H411" s="37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35"/>
      <c r="C412" s="18"/>
      <c r="D412" s="18"/>
      <c r="E412" s="9"/>
      <c r="F412" s="37"/>
      <c r="G412" s="37"/>
      <c r="H412" s="37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35"/>
      <c r="C413" s="18"/>
      <c r="D413" s="18"/>
      <c r="E413" s="9"/>
      <c r="F413" s="37"/>
      <c r="G413" s="37"/>
      <c r="H413" s="37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35"/>
      <c r="C414" s="18"/>
      <c r="D414" s="18"/>
      <c r="E414" s="9"/>
      <c r="F414" s="37"/>
      <c r="G414" s="37"/>
      <c r="H414" s="37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35"/>
      <c r="C415" s="18"/>
      <c r="D415" s="18"/>
      <c r="E415" s="9"/>
      <c r="F415" s="37"/>
      <c r="G415" s="37"/>
      <c r="H415" s="37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35"/>
      <c r="C416" s="18"/>
      <c r="D416" s="18"/>
      <c r="E416" s="9"/>
      <c r="F416" s="37"/>
      <c r="G416" s="37"/>
      <c r="H416" s="37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35"/>
      <c r="C417" s="18"/>
      <c r="D417" s="18"/>
      <c r="E417" s="9"/>
      <c r="F417" s="37"/>
      <c r="G417" s="37"/>
      <c r="H417" s="37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35"/>
      <c r="C418" s="18"/>
      <c r="D418" s="18"/>
      <c r="E418" s="9"/>
      <c r="F418" s="37"/>
      <c r="G418" s="37"/>
      <c r="H418" s="37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35"/>
      <c r="C419" s="18"/>
      <c r="D419" s="18"/>
      <c r="E419" s="9"/>
      <c r="F419" s="37"/>
      <c r="G419" s="37"/>
      <c r="H419" s="37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35"/>
      <c r="C420" s="18"/>
      <c r="D420" s="18"/>
      <c r="E420" s="9"/>
      <c r="F420" s="37"/>
      <c r="G420" s="37"/>
      <c r="H420" s="37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35"/>
      <c r="C421" s="18"/>
      <c r="D421" s="18"/>
      <c r="E421" s="9"/>
      <c r="F421" s="37"/>
      <c r="G421" s="37"/>
      <c r="H421" s="37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35"/>
      <c r="C422" s="18"/>
      <c r="D422" s="18"/>
      <c r="E422" s="9"/>
      <c r="F422" s="37"/>
      <c r="G422" s="37"/>
      <c r="H422" s="37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35"/>
      <c r="C423" s="18"/>
      <c r="D423" s="18"/>
      <c r="E423" s="9"/>
      <c r="F423" s="37"/>
      <c r="G423" s="37"/>
      <c r="H423" s="37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35"/>
      <c r="C424" s="18"/>
      <c r="D424" s="18"/>
      <c r="E424" s="9"/>
      <c r="F424" s="37"/>
      <c r="G424" s="37"/>
      <c r="H424" s="37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35"/>
      <c r="C425" s="18"/>
      <c r="D425" s="18"/>
      <c r="E425" s="9"/>
      <c r="F425" s="37"/>
      <c r="G425" s="37"/>
      <c r="H425" s="37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35"/>
      <c r="C426" s="18"/>
      <c r="D426" s="18"/>
      <c r="E426" s="9"/>
      <c r="F426" s="37"/>
      <c r="G426" s="37"/>
      <c r="H426" s="37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35"/>
      <c r="C427" s="18"/>
      <c r="D427" s="18"/>
      <c r="E427" s="9"/>
      <c r="F427" s="37"/>
      <c r="G427" s="37"/>
      <c r="H427" s="37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35"/>
      <c r="C428" s="18"/>
      <c r="D428" s="18"/>
      <c r="E428" s="9"/>
      <c r="F428" s="37"/>
      <c r="G428" s="37"/>
      <c r="H428" s="37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35"/>
      <c r="C429" s="18"/>
      <c r="D429" s="18"/>
      <c r="E429" s="9"/>
      <c r="F429" s="37"/>
      <c r="G429" s="37"/>
      <c r="H429" s="37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35"/>
      <c r="C430" s="18"/>
      <c r="D430" s="18"/>
      <c r="E430" s="9"/>
      <c r="F430" s="37"/>
      <c r="G430" s="37"/>
      <c r="H430" s="37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35"/>
      <c r="C431" s="18"/>
      <c r="D431" s="18"/>
      <c r="E431" s="9"/>
      <c r="F431" s="37"/>
      <c r="G431" s="37"/>
      <c r="H431" s="37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35"/>
      <c r="C432" s="18"/>
      <c r="D432" s="18"/>
      <c r="E432" s="9"/>
      <c r="F432" s="37"/>
      <c r="G432" s="37"/>
      <c r="H432" s="37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35"/>
      <c r="C433" s="18"/>
      <c r="D433" s="18"/>
      <c r="E433" s="9"/>
      <c r="F433" s="37"/>
      <c r="G433" s="37"/>
      <c r="H433" s="37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35"/>
      <c r="C434" s="18"/>
      <c r="D434" s="18"/>
      <c r="E434" s="9"/>
      <c r="F434" s="37"/>
      <c r="G434" s="37"/>
      <c r="H434" s="37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35"/>
      <c r="C435" s="18"/>
      <c r="D435" s="18"/>
      <c r="E435" s="9"/>
      <c r="F435" s="37"/>
      <c r="G435" s="37"/>
      <c r="H435" s="37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35"/>
      <c r="C436" s="18"/>
      <c r="D436" s="18"/>
      <c r="E436" s="9"/>
      <c r="F436" s="37"/>
      <c r="G436" s="37"/>
      <c r="H436" s="37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35"/>
      <c r="C437" s="18"/>
      <c r="D437" s="18"/>
      <c r="E437" s="9"/>
      <c r="F437" s="37"/>
      <c r="G437" s="37"/>
      <c r="H437" s="37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35"/>
      <c r="C438" s="18"/>
      <c r="D438" s="18"/>
      <c r="E438" s="9"/>
      <c r="F438" s="37"/>
      <c r="G438" s="37"/>
      <c r="H438" s="37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35"/>
      <c r="C439" s="18"/>
      <c r="D439" s="18"/>
      <c r="E439" s="9"/>
      <c r="F439" s="37"/>
      <c r="G439" s="37"/>
      <c r="H439" s="37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35"/>
      <c r="C440" s="18"/>
      <c r="D440" s="18"/>
      <c r="E440" s="9"/>
      <c r="F440" s="37"/>
      <c r="G440" s="37"/>
      <c r="H440" s="37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35"/>
      <c r="C441" s="18"/>
      <c r="D441" s="18"/>
      <c r="E441" s="9"/>
      <c r="F441" s="37"/>
      <c r="G441" s="37"/>
      <c r="H441" s="37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35"/>
      <c r="C442" s="18"/>
      <c r="D442" s="18"/>
      <c r="E442" s="9"/>
      <c r="F442" s="37"/>
      <c r="G442" s="37"/>
      <c r="H442" s="37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35"/>
      <c r="C443" s="18"/>
      <c r="D443" s="18"/>
      <c r="E443" s="9"/>
      <c r="F443" s="37"/>
      <c r="G443" s="37"/>
      <c r="H443" s="37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35"/>
      <c r="C444" s="18"/>
      <c r="D444" s="18"/>
      <c r="E444" s="9"/>
      <c r="F444" s="37"/>
      <c r="G444" s="37"/>
      <c r="H444" s="37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35"/>
      <c r="C445" s="18"/>
      <c r="D445" s="18"/>
      <c r="E445" s="9"/>
      <c r="F445" s="37"/>
      <c r="G445" s="37"/>
      <c r="H445" s="37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35"/>
      <c r="C446" s="18"/>
      <c r="D446" s="18"/>
      <c r="E446" s="9"/>
      <c r="F446" s="37"/>
      <c r="G446" s="37"/>
      <c r="H446" s="37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35"/>
      <c r="C447" s="18"/>
      <c r="D447" s="18"/>
      <c r="E447" s="9"/>
      <c r="F447" s="37"/>
      <c r="G447" s="37"/>
      <c r="H447" s="37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35"/>
      <c r="C448" s="18"/>
      <c r="D448" s="18"/>
      <c r="E448" s="9"/>
      <c r="F448" s="37"/>
      <c r="G448" s="37"/>
      <c r="H448" s="37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35"/>
      <c r="C449" s="18"/>
      <c r="D449" s="18"/>
      <c r="E449" s="9"/>
      <c r="F449" s="37"/>
      <c r="G449" s="37"/>
      <c r="H449" s="37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35"/>
      <c r="C450" s="18"/>
      <c r="D450" s="18"/>
      <c r="E450" s="9"/>
      <c r="F450" s="37"/>
      <c r="G450" s="37"/>
      <c r="H450" s="37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35"/>
      <c r="C451" s="18"/>
      <c r="D451" s="18"/>
      <c r="E451" s="9"/>
      <c r="F451" s="37"/>
      <c r="G451" s="37"/>
      <c r="H451" s="37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35"/>
      <c r="C452" s="18"/>
      <c r="D452" s="18"/>
      <c r="E452" s="9"/>
      <c r="F452" s="37"/>
      <c r="G452" s="37"/>
      <c r="H452" s="37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35"/>
      <c r="C453" s="18"/>
      <c r="D453" s="18"/>
      <c r="E453" s="9"/>
      <c r="F453" s="37"/>
      <c r="G453" s="37"/>
      <c r="H453" s="37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35"/>
      <c r="C454" s="18"/>
      <c r="D454" s="18"/>
      <c r="E454" s="9"/>
      <c r="F454" s="37"/>
      <c r="G454" s="37"/>
      <c r="H454" s="37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35"/>
      <c r="C455" s="18"/>
      <c r="D455" s="18"/>
      <c r="E455" s="9"/>
      <c r="F455" s="37"/>
      <c r="G455" s="37"/>
      <c r="H455" s="37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35"/>
      <c r="C456" s="18"/>
      <c r="D456" s="18"/>
      <c r="E456" s="9"/>
      <c r="F456" s="37"/>
      <c r="G456" s="37"/>
      <c r="H456" s="37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35"/>
      <c r="C457" s="18"/>
      <c r="D457" s="18"/>
      <c r="E457" s="9"/>
      <c r="F457" s="37"/>
      <c r="G457" s="37"/>
      <c r="H457" s="37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35"/>
      <c r="C458" s="18"/>
      <c r="D458" s="18"/>
      <c r="E458" s="9"/>
      <c r="F458" s="37"/>
      <c r="G458" s="37"/>
      <c r="H458" s="37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35"/>
      <c r="C459" s="18"/>
      <c r="D459" s="18"/>
      <c r="E459" s="9"/>
      <c r="F459" s="37"/>
      <c r="G459" s="37"/>
      <c r="H459" s="37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35"/>
      <c r="C460" s="18"/>
      <c r="D460" s="18"/>
      <c r="E460" s="9"/>
      <c r="F460" s="37"/>
      <c r="G460" s="37"/>
      <c r="H460" s="37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35"/>
      <c r="C461" s="18"/>
      <c r="D461" s="18"/>
      <c r="E461" s="9"/>
      <c r="F461" s="37"/>
      <c r="G461" s="37"/>
      <c r="H461" s="37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35"/>
      <c r="C462" s="18"/>
      <c r="D462" s="18"/>
      <c r="E462" s="9"/>
      <c r="F462" s="37"/>
      <c r="G462" s="37"/>
      <c r="H462" s="37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35"/>
      <c r="C463" s="18"/>
      <c r="D463" s="18"/>
      <c r="E463" s="9"/>
      <c r="F463" s="37"/>
      <c r="G463" s="37"/>
      <c r="H463" s="37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35"/>
      <c r="C464" s="18"/>
      <c r="D464" s="18"/>
      <c r="E464" s="9"/>
      <c r="F464" s="37"/>
      <c r="G464" s="37"/>
      <c r="H464" s="37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35"/>
      <c r="C465" s="18"/>
      <c r="D465" s="18"/>
      <c r="E465" s="9"/>
      <c r="F465" s="37"/>
      <c r="G465" s="37"/>
      <c r="H465" s="37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35"/>
      <c r="C466" s="18"/>
      <c r="D466" s="18"/>
      <c r="E466" s="9"/>
      <c r="F466" s="37"/>
      <c r="G466" s="37"/>
      <c r="H466" s="37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35"/>
      <c r="C467" s="18"/>
      <c r="D467" s="18"/>
      <c r="E467" s="9"/>
      <c r="F467" s="37"/>
      <c r="G467" s="37"/>
      <c r="H467" s="37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35"/>
      <c r="C468" s="18"/>
      <c r="D468" s="18"/>
      <c r="E468" s="9"/>
      <c r="F468" s="37"/>
      <c r="G468" s="37"/>
      <c r="H468" s="37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35"/>
      <c r="C469" s="18"/>
      <c r="D469" s="18"/>
      <c r="E469" s="9"/>
      <c r="F469" s="37"/>
      <c r="G469" s="37"/>
      <c r="H469" s="37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35"/>
      <c r="C470" s="18"/>
      <c r="D470" s="18"/>
      <c r="E470" s="9"/>
      <c r="F470" s="37"/>
      <c r="G470" s="37"/>
      <c r="H470" s="37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35"/>
      <c r="C471" s="18"/>
      <c r="D471" s="18"/>
      <c r="E471" s="9"/>
      <c r="F471" s="37"/>
      <c r="G471" s="37"/>
      <c r="H471" s="37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35"/>
      <c r="C472" s="18"/>
      <c r="D472" s="18"/>
      <c r="E472" s="9"/>
      <c r="F472" s="37"/>
      <c r="G472" s="37"/>
      <c r="H472" s="37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35"/>
      <c r="C473" s="18"/>
      <c r="D473" s="18"/>
      <c r="E473" s="9"/>
      <c r="F473" s="37"/>
      <c r="G473" s="37"/>
      <c r="H473" s="37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35"/>
      <c r="C474" s="18"/>
      <c r="D474" s="18"/>
      <c r="E474" s="9"/>
      <c r="F474" s="37"/>
      <c r="G474" s="37"/>
      <c r="H474" s="37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35"/>
      <c r="C475" s="18"/>
      <c r="D475" s="18"/>
      <c r="E475" s="9"/>
      <c r="F475" s="37"/>
      <c r="G475" s="37"/>
      <c r="H475" s="37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35"/>
      <c r="C476" s="18"/>
      <c r="D476" s="18"/>
      <c r="E476" s="9"/>
      <c r="F476" s="37"/>
      <c r="G476" s="37"/>
      <c r="H476" s="37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35"/>
      <c r="C477" s="18"/>
      <c r="D477" s="18"/>
      <c r="E477" s="9"/>
      <c r="F477" s="37"/>
      <c r="G477" s="37"/>
      <c r="H477" s="37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35"/>
      <c r="C478" s="18"/>
      <c r="D478" s="18"/>
      <c r="E478" s="9"/>
      <c r="F478" s="37"/>
      <c r="G478" s="37"/>
      <c r="H478" s="37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35"/>
      <c r="C479" s="18"/>
      <c r="D479" s="18"/>
      <c r="E479" s="9"/>
      <c r="F479" s="37"/>
      <c r="G479" s="37"/>
      <c r="H479" s="37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35"/>
      <c r="C480" s="18"/>
      <c r="D480" s="18"/>
      <c r="E480" s="9"/>
      <c r="F480" s="37"/>
      <c r="G480" s="37"/>
      <c r="H480" s="37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35"/>
      <c r="C481" s="18"/>
      <c r="D481" s="18"/>
      <c r="E481" s="9"/>
      <c r="F481" s="37"/>
      <c r="G481" s="37"/>
      <c r="H481" s="37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35"/>
      <c r="C482" s="18"/>
      <c r="D482" s="18"/>
      <c r="E482" s="9"/>
      <c r="F482" s="37"/>
      <c r="G482" s="37"/>
      <c r="H482" s="37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35"/>
      <c r="C483" s="18"/>
      <c r="D483" s="18"/>
      <c r="E483" s="9"/>
      <c r="F483" s="37"/>
      <c r="G483" s="37"/>
      <c r="H483" s="37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35"/>
      <c r="C484" s="18"/>
      <c r="D484" s="18"/>
      <c r="E484" s="9"/>
      <c r="F484" s="37"/>
      <c r="G484" s="37"/>
      <c r="H484" s="37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35"/>
      <c r="C485" s="18"/>
      <c r="D485" s="18"/>
      <c r="E485" s="9"/>
      <c r="F485" s="37"/>
      <c r="G485" s="37"/>
      <c r="H485" s="37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35"/>
      <c r="C486" s="18"/>
      <c r="D486" s="18"/>
      <c r="E486" s="9"/>
      <c r="F486" s="37"/>
      <c r="G486" s="37"/>
      <c r="H486" s="37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35"/>
      <c r="C487" s="18"/>
      <c r="D487" s="18"/>
      <c r="E487" s="9"/>
      <c r="F487" s="37"/>
      <c r="G487" s="37"/>
      <c r="H487" s="37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35"/>
      <c r="C488" s="18"/>
      <c r="D488" s="18"/>
      <c r="E488" s="9"/>
      <c r="F488" s="37"/>
      <c r="G488" s="37"/>
      <c r="H488" s="37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35"/>
      <c r="C489" s="18"/>
      <c r="D489" s="18"/>
      <c r="E489" s="9"/>
      <c r="F489" s="37"/>
      <c r="G489" s="37"/>
      <c r="H489" s="37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35"/>
      <c r="C490" s="18"/>
      <c r="D490" s="18"/>
      <c r="E490" s="9"/>
      <c r="F490" s="37"/>
      <c r="G490" s="37"/>
      <c r="H490" s="37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35"/>
      <c r="C491" s="18"/>
      <c r="D491" s="18"/>
      <c r="E491" s="9"/>
      <c r="F491" s="37"/>
      <c r="G491" s="37"/>
      <c r="H491" s="37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35"/>
      <c r="C492" s="18"/>
      <c r="D492" s="18"/>
      <c r="E492" s="9"/>
      <c r="F492" s="37"/>
      <c r="G492" s="37"/>
      <c r="H492" s="37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35"/>
      <c r="C493" s="18"/>
      <c r="D493" s="18"/>
      <c r="E493" s="9"/>
      <c r="F493" s="37"/>
      <c r="G493" s="37"/>
      <c r="H493" s="37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35"/>
      <c r="C494" s="18"/>
      <c r="D494" s="18"/>
      <c r="E494" s="9"/>
      <c r="F494" s="37"/>
      <c r="G494" s="37"/>
      <c r="H494" s="37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35"/>
      <c r="C495" s="18"/>
      <c r="D495" s="18"/>
      <c r="E495" s="9"/>
      <c r="F495" s="37"/>
      <c r="G495" s="37"/>
      <c r="H495" s="37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35"/>
      <c r="C496" s="18"/>
      <c r="D496" s="18"/>
      <c r="E496" s="9"/>
      <c r="F496" s="37"/>
      <c r="G496" s="37"/>
      <c r="H496" s="37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35"/>
      <c r="C497" s="18"/>
      <c r="D497" s="18"/>
      <c r="E497" s="9"/>
      <c r="F497" s="37"/>
      <c r="G497" s="37"/>
      <c r="H497" s="37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35"/>
      <c r="C498" s="18"/>
      <c r="D498" s="18"/>
      <c r="E498" s="9"/>
      <c r="F498" s="37"/>
      <c r="G498" s="37"/>
      <c r="H498" s="37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35"/>
      <c r="C499" s="18"/>
      <c r="D499" s="18"/>
      <c r="E499" s="9"/>
      <c r="F499" s="37"/>
      <c r="G499" s="37"/>
      <c r="H499" s="37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35"/>
      <c r="C500" s="18"/>
      <c r="D500" s="18"/>
      <c r="E500" s="9"/>
      <c r="F500" s="37"/>
      <c r="G500" s="37"/>
      <c r="H500" s="37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35"/>
      <c r="C501" s="18"/>
      <c r="D501" s="18"/>
      <c r="E501" s="9"/>
      <c r="F501" s="37"/>
      <c r="G501" s="37"/>
      <c r="H501" s="37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35"/>
      <c r="C502" s="18"/>
      <c r="D502" s="18"/>
      <c r="E502" s="9"/>
      <c r="F502" s="37"/>
      <c r="G502" s="37"/>
      <c r="H502" s="37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35"/>
      <c r="C503" s="18"/>
      <c r="D503" s="18"/>
      <c r="E503" s="9"/>
      <c r="F503" s="37"/>
      <c r="G503" s="37"/>
      <c r="H503" s="37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35"/>
      <c r="C504" s="18"/>
      <c r="D504" s="18"/>
      <c r="E504" s="9"/>
      <c r="F504" s="37"/>
      <c r="G504" s="37"/>
      <c r="H504" s="37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35"/>
      <c r="C505" s="18"/>
      <c r="D505" s="18"/>
      <c r="E505" s="9"/>
      <c r="F505" s="37"/>
      <c r="G505" s="37"/>
      <c r="H505" s="37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35"/>
      <c r="C506" s="18"/>
      <c r="D506" s="18"/>
      <c r="E506" s="9"/>
      <c r="F506" s="37"/>
      <c r="G506" s="37"/>
      <c r="H506" s="37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35"/>
      <c r="C507" s="18"/>
      <c r="D507" s="18"/>
      <c r="E507" s="9"/>
      <c r="F507" s="37"/>
      <c r="G507" s="37"/>
      <c r="H507" s="37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35"/>
      <c r="C508" s="18"/>
      <c r="D508" s="18"/>
      <c r="E508" s="9"/>
      <c r="F508" s="37"/>
      <c r="G508" s="37"/>
      <c r="H508" s="37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35"/>
      <c r="C509" s="18"/>
      <c r="D509" s="18"/>
      <c r="E509" s="9"/>
      <c r="F509" s="37"/>
      <c r="G509" s="37"/>
      <c r="H509" s="37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35"/>
      <c r="C510" s="18"/>
      <c r="D510" s="18"/>
      <c r="E510" s="9"/>
      <c r="F510" s="37"/>
      <c r="G510" s="37"/>
      <c r="H510" s="37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35"/>
      <c r="C511" s="18"/>
      <c r="D511" s="18"/>
      <c r="E511" s="9"/>
      <c r="F511" s="37"/>
      <c r="G511" s="37"/>
      <c r="H511" s="37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35"/>
      <c r="C512" s="18"/>
      <c r="D512" s="18"/>
      <c r="E512" s="9"/>
      <c r="F512" s="37"/>
      <c r="G512" s="37"/>
      <c r="H512" s="37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35"/>
      <c r="C513" s="18"/>
      <c r="D513" s="18"/>
      <c r="E513" s="9"/>
      <c r="F513" s="37"/>
      <c r="G513" s="37"/>
      <c r="H513" s="37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35"/>
      <c r="C514" s="18"/>
      <c r="D514" s="18"/>
      <c r="E514" s="9"/>
      <c r="F514" s="37"/>
      <c r="G514" s="37"/>
      <c r="H514" s="37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35"/>
      <c r="C515" s="18"/>
      <c r="D515" s="18"/>
      <c r="E515" s="9"/>
      <c r="F515" s="37"/>
      <c r="G515" s="37"/>
      <c r="H515" s="37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35"/>
      <c r="C516" s="18"/>
      <c r="D516" s="18"/>
      <c r="E516" s="9"/>
      <c r="F516" s="37"/>
      <c r="G516" s="37"/>
      <c r="H516" s="37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35"/>
      <c r="C517" s="18"/>
      <c r="D517" s="18"/>
      <c r="E517" s="9"/>
      <c r="F517" s="37"/>
      <c r="G517" s="37"/>
      <c r="H517" s="37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35"/>
      <c r="C518" s="18"/>
      <c r="D518" s="18"/>
      <c r="E518" s="9"/>
      <c r="F518" s="37"/>
      <c r="G518" s="37"/>
      <c r="H518" s="37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35"/>
      <c r="C519" s="18"/>
      <c r="D519" s="18"/>
      <c r="E519" s="9"/>
      <c r="F519" s="37"/>
      <c r="G519" s="37"/>
      <c r="H519" s="37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35"/>
      <c r="C520" s="18"/>
      <c r="D520" s="18"/>
      <c r="E520" s="9"/>
      <c r="F520" s="37"/>
      <c r="G520" s="37"/>
      <c r="H520" s="37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35"/>
      <c r="C521" s="18"/>
      <c r="D521" s="18"/>
      <c r="E521" s="9"/>
      <c r="F521" s="37"/>
      <c r="G521" s="37"/>
      <c r="H521" s="37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35"/>
      <c r="C522" s="18"/>
      <c r="D522" s="18"/>
      <c r="E522" s="9"/>
      <c r="F522" s="37"/>
      <c r="G522" s="37"/>
      <c r="H522" s="37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35"/>
      <c r="C523" s="18"/>
      <c r="D523" s="18"/>
      <c r="E523" s="9"/>
      <c r="F523" s="37"/>
      <c r="G523" s="37"/>
      <c r="H523" s="37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35"/>
      <c r="C524" s="18"/>
      <c r="D524" s="18"/>
      <c r="E524" s="9"/>
      <c r="F524" s="37"/>
      <c r="G524" s="37"/>
      <c r="H524" s="37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35"/>
      <c r="C525" s="18"/>
      <c r="D525" s="18"/>
      <c r="E525" s="9"/>
      <c r="F525" s="37"/>
      <c r="G525" s="37"/>
      <c r="H525" s="37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35"/>
      <c r="C526" s="18"/>
      <c r="D526" s="18"/>
      <c r="E526" s="9"/>
      <c r="F526" s="37"/>
      <c r="G526" s="37"/>
      <c r="H526" s="37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35"/>
      <c r="C527" s="18"/>
      <c r="D527" s="18"/>
      <c r="E527" s="9"/>
      <c r="F527" s="37"/>
      <c r="G527" s="37"/>
      <c r="H527" s="37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35"/>
      <c r="C528" s="18"/>
      <c r="D528" s="18"/>
      <c r="E528" s="9"/>
      <c r="F528" s="37"/>
      <c r="G528" s="37"/>
      <c r="H528" s="37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35"/>
      <c r="C529" s="18"/>
      <c r="D529" s="18"/>
      <c r="E529" s="9"/>
      <c r="F529" s="37"/>
      <c r="G529" s="37"/>
      <c r="H529" s="37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35"/>
      <c r="C530" s="18"/>
      <c r="D530" s="18"/>
      <c r="E530" s="9"/>
      <c r="F530" s="37"/>
      <c r="G530" s="37"/>
      <c r="H530" s="37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35"/>
      <c r="C531" s="18"/>
      <c r="D531" s="18"/>
      <c r="E531" s="9"/>
      <c r="F531" s="37"/>
      <c r="G531" s="37"/>
      <c r="H531" s="37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35"/>
      <c r="C532" s="18"/>
      <c r="D532" s="18"/>
      <c r="E532" s="9"/>
      <c r="F532" s="37"/>
      <c r="G532" s="37"/>
      <c r="H532" s="37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35"/>
      <c r="C533" s="18"/>
      <c r="D533" s="18"/>
      <c r="E533" s="9"/>
      <c r="F533" s="37"/>
      <c r="G533" s="37"/>
      <c r="H533" s="37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35"/>
      <c r="C534" s="18"/>
      <c r="D534" s="18"/>
      <c r="E534" s="9"/>
      <c r="F534" s="37"/>
      <c r="G534" s="37"/>
      <c r="H534" s="37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35"/>
      <c r="C535" s="18"/>
      <c r="D535" s="18"/>
      <c r="E535" s="9"/>
      <c r="F535" s="37"/>
      <c r="G535" s="37"/>
      <c r="H535" s="37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35"/>
      <c r="C536" s="18"/>
      <c r="D536" s="18"/>
      <c r="E536" s="9"/>
      <c r="F536" s="37"/>
      <c r="G536" s="37"/>
      <c r="H536" s="37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35"/>
      <c r="C537" s="18"/>
      <c r="D537" s="18"/>
      <c r="E537" s="9"/>
      <c r="F537" s="37"/>
      <c r="G537" s="37"/>
      <c r="H537" s="37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35"/>
      <c r="C538" s="18"/>
      <c r="D538" s="18"/>
      <c r="E538" s="9"/>
      <c r="F538" s="37"/>
      <c r="G538" s="37"/>
      <c r="H538" s="37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35"/>
      <c r="C539" s="18"/>
      <c r="D539" s="18"/>
      <c r="E539" s="9"/>
      <c r="F539" s="37"/>
      <c r="G539" s="37"/>
      <c r="H539" s="37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35"/>
      <c r="C540" s="18"/>
      <c r="D540" s="18"/>
      <c r="E540" s="9"/>
      <c r="F540" s="37"/>
      <c r="G540" s="37"/>
      <c r="H540" s="37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35"/>
      <c r="C541" s="18"/>
      <c r="D541" s="18"/>
      <c r="E541" s="9"/>
      <c r="F541" s="37"/>
      <c r="G541" s="37"/>
      <c r="H541" s="37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35"/>
      <c r="C542" s="18"/>
      <c r="D542" s="18"/>
      <c r="E542" s="9"/>
      <c r="F542" s="37"/>
      <c r="G542" s="37"/>
      <c r="H542" s="37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35"/>
      <c r="C543" s="18"/>
      <c r="D543" s="18"/>
      <c r="E543" s="9"/>
      <c r="F543" s="37"/>
      <c r="G543" s="37"/>
      <c r="H543" s="37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35"/>
      <c r="C544" s="18"/>
      <c r="D544" s="18"/>
      <c r="E544" s="9"/>
      <c r="F544" s="37"/>
      <c r="G544" s="37"/>
      <c r="H544" s="37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35"/>
      <c r="C545" s="18"/>
      <c r="D545" s="18"/>
      <c r="E545" s="9"/>
      <c r="F545" s="37"/>
      <c r="G545" s="37"/>
      <c r="H545" s="37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35"/>
      <c r="C546" s="18"/>
      <c r="D546" s="18"/>
      <c r="E546" s="9"/>
      <c r="F546" s="37"/>
      <c r="G546" s="37"/>
      <c r="H546" s="37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35"/>
      <c r="C547" s="18"/>
      <c r="D547" s="18"/>
      <c r="E547" s="9"/>
      <c r="F547" s="37"/>
      <c r="G547" s="37"/>
      <c r="H547" s="37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35"/>
      <c r="C548" s="18"/>
      <c r="D548" s="18"/>
      <c r="E548" s="9"/>
      <c r="F548" s="37"/>
      <c r="G548" s="37"/>
      <c r="H548" s="37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35"/>
      <c r="C549" s="18"/>
      <c r="D549" s="18"/>
      <c r="E549" s="9"/>
      <c r="F549" s="37"/>
      <c r="G549" s="37"/>
      <c r="H549" s="37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35"/>
      <c r="C550" s="18"/>
      <c r="D550" s="18"/>
      <c r="E550" s="9"/>
      <c r="F550" s="37"/>
      <c r="G550" s="37"/>
      <c r="H550" s="37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35"/>
      <c r="C551" s="18"/>
      <c r="D551" s="18"/>
      <c r="E551" s="9"/>
      <c r="F551" s="37"/>
      <c r="G551" s="37"/>
      <c r="H551" s="37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35"/>
      <c r="C552" s="18"/>
      <c r="D552" s="18"/>
      <c r="E552" s="9"/>
      <c r="F552" s="37"/>
      <c r="G552" s="37"/>
      <c r="H552" s="37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35"/>
      <c r="C553" s="18"/>
      <c r="D553" s="18"/>
      <c r="E553" s="9"/>
      <c r="F553" s="37"/>
      <c r="G553" s="37"/>
      <c r="H553" s="37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35"/>
      <c r="C554" s="18"/>
      <c r="D554" s="18"/>
      <c r="E554" s="9"/>
      <c r="F554" s="37"/>
      <c r="G554" s="37"/>
      <c r="H554" s="37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35"/>
      <c r="C555" s="18"/>
      <c r="D555" s="18"/>
      <c r="E555" s="9"/>
      <c r="F555" s="37"/>
      <c r="G555" s="37"/>
      <c r="H555" s="37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35"/>
      <c r="C556" s="18"/>
      <c r="D556" s="18"/>
      <c r="E556" s="9"/>
      <c r="F556" s="37"/>
      <c r="G556" s="37"/>
      <c r="H556" s="37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35"/>
      <c r="C557" s="18"/>
      <c r="D557" s="18"/>
      <c r="E557" s="9"/>
      <c r="F557" s="37"/>
      <c r="G557" s="37"/>
      <c r="H557" s="37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35"/>
      <c r="C558" s="18"/>
      <c r="D558" s="18"/>
      <c r="E558" s="9"/>
      <c r="F558" s="37"/>
      <c r="G558" s="37"/>
      <c r="H558" s="37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35"/>
      <c r="C559" s="18"/>
      <c r="D559" s="18"/>
      <c r="E559" s="9"/>
      <c r="F559" s="37"/>
      <c r="G559" s="37"/>
      <c r="H559" s="37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35"/>
      <c r="C560" s="18"/>
      <c r="D560" s="18"/>
      <c r="E560" s="9"/>
      <c r="F560" s="37"/>
      <c r="G560" s="37"/>
      <c r="H560" s="37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35"/>
      <c r="C561" s="18"/>
      <c r="D561" s="18"/>
      <c r="E561" s="9"/>
      <c r="F561" s="37"/>
      <c r="G561" s="37"/>
      <c r="H561" s="37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35"/>
      <c r="C562" s="18"/>
      <c r="D562" s="18"/>
      <c r="E562" s="9"/>
      <c r="F562" s="37"/>
      <c r="G562" s="37"/>
      <c r="H562" s="37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35"/>
      <c r="C563" s="18"/>
      <c r="D563" s="18"/>
      <c r="E563" s="9"/>
      <c r="F563" s="37"/>
      <c r="G563" s="37"/>
      <c r="H563" s="37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35"/>
      <c r="C564" s="18"/>
      <c r="D564" s="18"/>
      <c r="E564" s="9"/>
      <c r="F564" s="37"/>
      <c r="G564" s="37"/>
      <c r="H564" s="37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35"/>
      <c r="C565" s="18"/>
      <c r="D565" s="18"/>
      <c r="E565" s="9"/>
      <c r="F565" s="37"/>
      <c r="G565" s="37"/>
      <c r="H565" s="37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35"/>
      <c r="C566" s="18"/>
      <c r="D566" s="18"/>
      <c r="E566" s="9"/>
      <c r="F566" s="37"/>
      <c r="G566" s="37"/>
      <c r="H566" s="37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35"/>
      <c r="C567" s="18"/>
      <c r="D567" s="18"/>
      <c r="E567" s="9"/>
      <c r="F567" s="37"/>
      <c r="G567" s="37"/>
      <c r="H567" s="37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35"/>
      <c r="C568" s="18"/>
      <c r="D568" s="18"/>
      <c r="E568" s="9"/>
      <c r="F568" s="37"/>
      <c r="G568" s="37"/>
      <c r="H568" s="37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35"/>
      <c r="C569" s="18"/>
      <c r="D569" s="18"/>
      <c r="E569" s="9"/>
      <c r="F569" s="37"/>
      <c r="G569" s="37"/>
      <c r="H569" s="37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35"/>
      <c r="C570" s="18"/>
      <c r="D570" s="18"/>
      <c r="E570" s="9"/>
      <c r="F570" s="37"/>
      <c r="G570" s="37"/>
      <c r="H570" s="37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35"/>
      <c r="C571" s="18"/>
      <c r="D571" s="18"/>
      <c r="E571" s="9"/>
      <c r="F571" s="37"/>
      <c r="G571" s="37"/>
      <c r="H571" s="37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35"/>
      <c r="C572" s="18"/>
      <c r="D572" s="18"/>
      <c r="E572" s="9"/>
      <c r="F572" s="37"/>
      <c r="G572" s="37"/>
      <c r="H572" s="37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35"/>
      <c r="C573" s="18"/>
      <c r="D573" s="18"/>
      <c r="E573" s="9"/>
      <c r="F573" s="37"/>
      <c r="G573" s="37"/>
      <c r="H573" s="37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35"/>
      <c r="C574" s="18"/>
      <c r="D574" s="18"/>
      <c r="E574" s="9"/>
      <c r="F574" s="37"/>
      <c r="G574" s="37"/>
      <c r="H574" s="37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35"/>
      <c r="C575" s="18"/>
      <c r="D575" s="18"/>
      <c r="E575" s="9"/>
      <c r="F575" s="37"/>
      <c r="G575" s="37"/>
      <c r="H575" s="37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35"/>
      <c r="C576" s="18"/>
      <c r="D576" s="18"/>
      <c r="E576" s="9"/>
      <c r="F576" s="37"/>
      <c r="G576" s="37"/>
      <c r="H576" s="37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35"/>
      <c r="C577" s="18"/>
      <c r="D577" s="18"/>
      <c r="E577" s="9"/>
      <c r="F577" s="37"/>
      <c r="G577" s="37"/>
      <c r="H577" s="37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35"/>
      <c r="C578" s="18"/>
      <c r="D578" s="18"/>
      <c r="E578" s="9"/>
      <c r="F578" s="37"/>
      <c r="G578" s="37"/>
      <c r="H578" s="37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35"/>
      <c r="C579" s="18"/>
      <c r="D579" s="18"/>
      <c r="E579" s="9"/>
      <c r="F579" s="37"/>
      <c r="G579" s="37"/>
      <c r="H579" s="37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35"/>
      <c r="C580" s="18"/>
      <c r="D580" s="18"/>
      <c r="E580" s="9"/>
      <c r="F580" s="37"/>
      <c r="G580" s="37"/>
      <c r="H580" s="37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35"/>
      <c r="C581" s="18"/>
      <c r="D581" s="18"/>
      <c r="E581" s="9"/>
      <c r="F581" s="37"/>
      <c r="G581" s="37"/>
      <c r="H581" s="37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35"/>
      <c r="C582" s="18"/>
      <c r="D582" s="18"/>
      <c r="E582" s="9"/>
      <c r="F582" s="37"/>
      <c r="G582" s="37"/>
      <c r="H582" s="37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35"/>
      <c r="C583" s="18"/>
      <c r="D583" s="18"/>
      <c r="E583" s="9"/>
      <c r="F583" s="37"/>
      <c r="G583" s="37"/>
      <c r="H583" s="37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35"/>
      <c r="C584" s="18"/>
      <c r="D584" s="18"/>
      <c r="E584" s="9"/>
      <c r="F584" s="37"/>
      <c r="G584" s="37"/>
      <c r="H584" s="37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35"/>
      <c r="C585" s="18"/>
      <c r="D585" s="18"/>
      <c r="E585" s="9"/>
      <c r="F585" s="37"/>
      <c r="G585" s="37"/>
      <c r="H585" s="37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35"/>
      <c r="C586" s="18"/>
      <c r="D586" s="18"/>
      <c r="E586" s="9"/>
      <c r="F586" s="37"/>
      <c r="G586" s="37"/>
      <c r="H586" s="37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35"/>
      <c r="C587" s="18"/>
      <c r="D587" s="18"/>
      <c r="E587" s="9"/>
      <c r="F587" s="37"/>
      <c r="G587" s="37"/>
      <c r="H587" s="37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35"/>
      <c r="C588" s="18"/>
      <c r="D588" s="18"/>
      <c r="E588" s="9"/>
      <c r="F588" s="37"/>
      <c r="G588" s="37"/>
      <c r="H588" s="37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35"/>
      <c r="C589" s="18"/>
      <c r="D589" s="18"/>
      <c r="E589" s="9"/>
      <c r="F589" s="37"/>
      <c r="G589" s="37"/>
      <c r="H589" s="37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35"/>
      <c r="C590" s="18"/>
      <c r="D590" s="18"/>
      <c r="E590" s="9"/>
      <c r="F590" s="37"/>
      <c r="G590" s="37"/>
      <c r="H590" s="37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35"/>
      <c r="C591" s="18"/>
      <c r="D591" s="18"/>
      <c r="E591" s="9"/>
      <c r="F591" s="37"/>
      <c r="G591" s="37"/>
      <c r="H591" s="37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35"/>
      <c r="C592" s="18"/>
      <c r="D592" s="18"/>
      <c r="E592" s="9"/>
      <c r="F592" s="37"/>
      <c r="G592" s="37"/>
      <c r="H592" s="37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35"/>
      <c r="C593" s="18"/>
      <c r="D593" s="18"/>
      <c r="E593" s="9"/>
      <c r="F593" s="37"/>
      <c r="G593" s="37"/>
      <c r="H593" s="37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35"/>
      <c r="C594" s="18"/>
      <c r="D594" s="18"/>
      <c r="E594" s="9"/>
      <c r="F594" s="37"/>
      <c r="G594" s="37"/>
      <c r="H594" s="37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35"/>
      <c r="C595" s="18"/>
      <c r="D595" s="18"/>
      <c r="E595" s="9"/>
      <c r="F595" s="37"/>
      <c r="G595" s="37"/>
      <c r="H595" s="37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35"/>
      <c r="C596" s="18"/>
      <c r="D596" s="18"/>
      <c r="E596" s="9"/>
      <c r="F596" s="37"/>
      <c r="G596" s="37"/>
      <c r="H596" s="37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35"/>
      <c r="C597" s="18"/>
      <c r="D597" s="18"/>
      <c r="E597" s="9"/>
      <c r="F597" s="37"/>
      <c r="G597" s="37"/>
      <c r="H597" s="37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35"/>
      <c r="C598" s="18"/>
      <c r="D598" s="18"/>
      <c r="E598" s="9"/>
      <c r="F598" s="37"/>
      <c r="G598" s="37"/>
      <c r="H598" s="37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35"/>
      <c r="C599" s="18"/>
      <c r="D599" s="18"/>
      <c r="E599" s="9"/>
      <c r="F599" s="37"/>
      <c r="G599" s="37"/>
      <c r="H599" s="37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35"/>
      <c r="C600" s="18"/>
      <c r="D600" s="18"/>
      <c r="E600" s="9"/>
      <c r="F600" s="37"/>
      <c r="G600" s="37"/>
      <c r="H600" s="37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35"/>
      <c r="C601" s="18"/>
      <c r="D601" s="18"/>
      <c r="E601" s="9"/>
      <c r="F601" s="37"/>
      <c r="G601" s="37"/>
      <c r="H601" s="37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35"/>
      <c r="C602" s="18"/>
      <c r="D602" s="18"/>
      <c r="E602" s="9"/>
      <c r="F602" s="37"/>
      <c r="G602" s="37"/>
      <c r="H602" s="37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35"/>
      <c r="C603" s="18"/>
      <c r="D603" s="18"/>
      <c r="E603" s="9"/>
      <c r="F603" s="37"/>
      <c r="G603" s="37"/>
      <c r="H603" s="37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35"/>
      <c r="C604" s="18"/>
      <c r="D604" s="18"/>
      <c r="E604" s="9"/>
      <c r="F604" s="37"/>
      <c r="G604" s="37"/>
      <c r="H604" s="37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35"/>
      <c r="C605" s="18"/>
      <c r="D605" s="18"/>
      <c r="E605" s="9"/>
      <c r="F605" s="37"/>
      <c r="G605" s="37"/>
      <c r="H605" s="37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35"/>
      <c r="C606" s="18"/>
      <c r="D606" s="18"/>
      <c r="E606" s="9"/>
      <c r="F606" s="37"/>
      <c r="G606" s="37"/>
      <c r="H606" s="37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35"/>
      <c r="C607" s="18"/>
      <c r="D607" s="18"/>
      <c r="E607" s="9"/>
      <c r="F607" s="37"/>
      <c r="G607" s="37"/>
      <c r="H607" s="37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35"/>
      <c r="C608" s="18"/>
      <c r="D608" s="18"/>
      <c r="E608" s="9"/>
      <c r="F608" s="37"/>
      <c r="G608" s="37"/>
      <c r="H608" s="37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35"/>
      <c r="C609" s="18"/>
      <c r="D609" s="18"/>
      <c r="E609" s="9"/>
      <c r="F609" s="37"/>
      <c r="G609" s="37"/>
      <c r="H609" s="37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35"/>
      <c r="C610" s="18"/>
      <c r="D610" s="18"/>
      <c r="E610" s="9"/>
      <c r="F610" s="37"/>
      <c r="G610" s="37"/>
      <c r="H610" s="37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35"/>
      <c r="C611" s="18"/>
      <c r="D611" s="18"/>
      <c r="E611" s="9"/>
      <c r="F611" s="37"/>
      <c r="G611" s="37"/>
      <c r="H611" s="37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35"/>
      <c r="C612" s="18"/>
      <c r="D612" s="18"/>
      <c r="E612" s="9"/>
      <c r="F612" s="37"/>
      <c r="G612" s="37"/>
      <c r="H612" s="37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35"/>
      <c r="C613" s="18"/>
      <c r="D613" s="18"/>
      <c r="E613" s="9"/>
      <c r="F613" s="37"/>
      <c r="G613" s="37"/>
      <c r="H613" s="37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35"/>
      <c r="C614" s="18"/>
      <c r="D614" s="18"/>
      <c r="E614" s="9"/>
      <c r="F614" s="37"/>
      <c r="G614" s="37"/>
      <c r="H614" s="37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35"/>
      <c r="C615" s="18"/>
      <c r="D615" s="18"/>
      <c r="E615" s="9"/>
      <c r="F615" s="37"/>
      <c r="G615" s="37"/>
      <c r="H615" s="37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35"/>
      <c r="C616" s="18"/>
      <c r="D616" s="18"/>
      <c r="E616" s="9"/>
      <c r="F616" s="37"/>
      <c r="G616" s="37"/>
      <c r="H616" s="37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35"/>
      <c r="C617" s="18"/>
      <c r="D617" s="18"/>
      <c r="E617" s="9"/>
      <c r="F617" s="37"/>
      <c r="G617" s="37"/>
      <c r="H617" s="37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35"/>
      <c r="C618" s="18"/>
      <c r="D618" s="18"/>
      <c r="E618" s="9"/>
      <c r="F618" s="37"/>
      <c r="G618" s="37"/>
      <c r="H618" s="37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35"/>
      <c r="C619" s="18"/>
      <c r="D619" s="18"/>
      <c r="E619" s="9"/>
      <c r="F619" s="37"/>
      <c r="G619" s="37"/>
      <c r="H619" s="37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35"/>
      <c r="C620" s="18"/>
      <c r="D620" s="18"/>
      <c r="E620" s="9"/>
      <c r="F620" s="37"/>
      <c r="G620" s="37"/>
      <c r="H620" s="37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35"/>
      <c r="C621" s="18"/>
      <c r="D621" s="18"/>
      <c r="E621" s="9"/>
      <c r="F621" s="37"/>
      <c r="G621" s="37"/>
      <c r="H621" s="37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35"/>
      <c r="C622" s="18"/>
      <c r="D622" s="18"/>
      <c r="E622" s="9"/>
      <c r="F622" s="37"/>
      <c r="G622" s="37"/>
      <c r="H622" s="37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35"/>
      <c r="C623" s="18"/>
      <c r="D623" s="18"/>
      <c r="E623" s="9"/>
      <c r="F623" s="37"/>
      <c r="G623" s="37"/>
      <c r="H623" s="37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35"/>
      <c r="C624" s="18"/>
      <c r="D624" s="18"/>
      <c r="E624" s="9"/>
      <c r="F624" s="37"/>
      <c r="G624" s="37"/>
      <c r="H624" s="37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35"/>
      <c r="C625" s="18"/>
      <c r="D625" s="18"/>
      <c r="E625" s="9"/>
      <c r="F625" s="37"/>
      <c r="G625" s="37"/>
      <c r="H625" s="37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35"/>
      <c r="C626" s="18"/>
      <c r="D626" s="18"/>
      <c r="E626" s="9"/>
      <c r="F626" s="37"/>
      <c r="G626" s="37"/>
      <c r="H626" s="37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35"/>
      <c r="C627" s="18"/>
      <c r="D627" s="18"/>
      <c r="E627" s="9"/>
      <c r="F627" s="37"/>
      <c r="G627" s="37"/>
      <c r="H627" s="37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35"/>
      <c r="C628" s="18"/>
      <c r="D628" s="18"/>
      <c r="E628" s="9"/>
      <c r="F628" s="37"/>
      <c r="G628" s="37"/>
      <c r="H628" s="37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35"/>
      <c r="C629" s="18"/>
      <c r="D629" s="18"/>
      <c r="E629" s="9"/>
      <c r="F629" s="37"/>
      <c r="G629" s="37"/>
      <c r="H629" s="37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35"/>
      <c r="C630" s="18"/>
      <c r="D630" s="18"/>
      <c r="E630" s="9"/>
      <c r="F630" s="37"/>
      <c r="G630" s="37"/>
      <c r="H630" s="37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35"/>
      <c r="C631" s="18"/>
      <c r="D631" s="18"/>
      <c r="E631" s="9"/>
      <c r="F631" s="37"/>
      <c r="G631" s="37"/>
      <c r="H631" s="37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35"/>
      <c r="C632" s="18"/>
      <c r="D632" s="18"/>
      <c r="E632" s="9"/>
      <c r="F632" s="37"/>
      <c r="G632" s="37"/>
      <c r="H632" s="37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35"/>
      <c r="C633" s="18"/>
      <c r="D633" s="18"/>
      <c r="E633" s="9"/>
      <c r="F633" s="37"/>
      <c r="G633" s="37"/>
      <c r="H633" s="37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35"/>
      <c r="C634" s="18"/>
      <c r="D634" s="18"/>
      <c r="E634" s="9"/>
      <c r="F634" s="37"/>
      <c r="G634" s="37"/>
      <c r="H634" s="37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35"/>
      <c r="C635" s="18"/>
      <c r="D635" s="18"/>
      <c r="E635" s="9"/>
      <c r="F635" s="37"/>
      <c r="G635" s="37"/>
      <c r="H635" s="37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35"/>
      <c r="C636" s="18"/>
      <c r="D636" s="18"/>
      <c r="E636" s="9"/>
      <c r="F636" s="37"/>
      <c r="G636" s="37"/>
      <c r="H636" s="37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35"/>
      <c r="C637" s="18"/>
      <c r="D637" s="18"/>
      <c r="E637" s="9"/>
      <c r="F637" s="37"/>
      <c r="G637" s="37"/>
      <c r="H637" s="37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35"/>
      <c r="C638" s="18"/>
      <c r="D638" s="18"/>
      <c r="E638" s="9"/>
      <c r="F638" s="37"/>
      <c r="G638" s="37"/>
      <c r="H638" s="37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35"/>
      <c r="C639" s="18"/>
      <c r="D639" s="18"/>
      <c r="E639" s="9"/>
      <c r="F639" s="37"/>
      <c r="G639" s="37"/>
      <c r="H639" s="37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35"/>
      <c r="C640" s="18"/>
      <c r="D640" s="18"/>
      <c r="E640" s="9"/>
      <c r="F640" s="37"/>
      <c r="G640" s="37"/>
      <c r="H640" s="37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35"/>
      <c r="C641" s="18"/>
      <c r="D641" s="18"/>
      <c r="E641" s="9"/>
      <c r="F641" s="37"/>
      <c r="G641" s="37"/>
      <c r="H641" s="37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35"/>
      <c r="C642" s="18"/>
      <c r="D642" s="18"/>
      <c r="E642" s="9"/>
      <c r="F642" s="37"/>
      <c r="G642" s="37"/>
      <c r="H642" s="37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35"/>
      <c r="C643" s="18"/>
      <c r="D643" s="18"/>
      <c r="E643" s="9"/>
      <c r="F643" s="37"/>
      <c r="G643" s="37"/>
      <c r="H643" s="37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35"/>
      <c r="C644" s="18"/>
      <c r="D644" s="18"/>
      <c r="E644" s="9"/>
      <c r="F644" s="37"/>
      <c r="G644" s="37"/>
      <c r="H644" s="37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35"/>
      <c r="C645" s="18"/>
      <c r="D645" s="18"/>
      <c r="E645" s="9"/>
      <c r="F645" s="37"/>
      <c r="G645" s="37"/>
      <c r="H645" s="37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35"/>
      <c r="C646" s="18"/>
      <c r="D646" s="18"/>
      <c r="E646" s="9"/>
      <c r="F646" s="37"/>
      <c r="G646" s="37"/>
      <c r="H646" s="37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35"/>
      <c r="C647" s="18"/>
      <c r="D647" s="18"/>
      <c r="E647" s="9"/>
      <c r="F647" s="37"/>
      <c r="G647" s="37"/>
      <c r="H647" s="37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35"/>
      <c r="C648" s="18"/>
      <c r="D648" s="18"/>
      <c r="E648" s="9"/>
      <c r="F648" s="37"/>
      <c r="G648" s="37"/>
      <c r="H648" s="37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35"/>
      <c r="C649" s="18"/>
      <c r="D649" s="18"/>
      <c r="E649" s="9"/>
      <c r="F649" s="37"/>
      <c r="G649" s="37"/>
      <c r="H649" s="37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35"/>
      <c r="C650" s="18"/>
      <c r="D650" s="18"/>
      <c r="E650" s="9"/>
      <c r="F650" s="37"/>
      <c r="G650" s="37"/>
      <c r="H650" s="37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35"/>
      <c r="C651" s="18"/>
      <c r="D651" s="18"/>
      <c r="E651" s="9"/>
      <c r="F651" s="37"/>
      <c r="G651" s="37"/>
      <c r="H651" s="37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35"/>
      <c r="C652" s="18"/>
      <c r="D652" s="18"/>
      <c r="E652" s="9"/>
      <c r="F652" s="37"/>
      <c r="G652" s="37"/>
      <c r="H652" s="37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35"/>
      <c r="C653" s="18"/>
      <c r="D653" s="18"/>
      <c r="E653" s="9"/>
      <c r="F653" s="37"/>
      <c r="G653" s="37"/>
      <c r="H653" s="37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35"/>
      <c r="C654" s="18"/>
      <c r="D654" s="18"/>
      <c r="E654" s="9"/>
      <c r="F654" s="37"/>
      <c r="G654" s="37"/>
      <c r="H654" s="37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35"/>
      <c r="C655" s="18"/>
      <c r="D655" s="18"/>
      <c r="E655" s="9"/>
      <c r="F655" s="37"/>
      <c r="G655" s="37"/>
      <c r="H655" s="37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35"/>
      <c r="C656" s="18"/>
      <c r="D656" s="18"/>
      <c r="E656" s="9"/>
      <c r="F656" s="37"/>
      <c r="G656" s="37"/>
      <c r="H656" s="37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35"/>
      <c r="C657" s="18"/>
      <c r="D657" s="18"/>
      <c r="E657" s="9"/>
      <c r="F657" s="37"/>
      <c r="G657" s="37"/>
      <c r="H657" s="37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35"/>
      <c r="C658" s="18"/>
      <c r="D658" s="18"/>
      <c r="E658" s="9"/>
      <c r="F658" s="37"/>
      <c r="G658" s="37"/>
      <c r="H658" s="37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35"/>
      <c r="C659" s="18"/>
      <c r="D659" s="18"/>
      <c r="E659" s="9"/>
      <c r="F659" s="37"/>
      <c r="G659" s="37"/>
      <c r="H659" s="37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35"/>
      <c r="C660" s="18"/>
      <c r="D660" s="18"/>
      <c r="E660" s="9"/>
      <c r="F660" s="37"/>
      <c r="G660" s="37"/>
      <c r="H660" s="37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35"/>
      <c r="C661" s="18"/>
      <c r="D661" s="18"/>
      <c r="E661" s="9"/>
      <c r="F661" s="37"/>
      <c r="G661" s="37"/>
      <c r="H661" s="37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35"/>
      <c r="C662" s="18"/>
      <c r="D662" s="18"/>
      <c r="E662" s="9"/>
      <c r="F662" s="37"/>
      <c r="G662" s="37"/>
      <c r="H662" s="37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35"/>
      <c r="C663" s="18"/>
      <c r="D663" s="18"/>
      <c r="E663" s="9"/>
      <c r="F663" s="37"/>
      <c r="G663" s="37"/>
      <c r="H663" s="37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35"/>
      <c r="C664" s="18"/>
      <c r="D664" s="18"/>
      <c r="E664" s="9"/>
      <c r="F664" s="37"/>
      <c r="G664" s="37"/>
      <c r="H664" s="37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35"/>
      <c r="C665" s="18"/>
      <c r="D665" s="18"/>
      <c r="E665" s="9"/>
      <c r="F665" s="37"/>
      <c r="G665" s="37"/>
      <c r="H665" s="37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35"/>
      <c r="C666" s="18"/>
      <c r="D666" s="18"/>
      <c r="E666" s="9"/>
      <c r="F666" s="37"/>
      <c r="G666" s="37"/>
      <c r="H666" s="37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35"/>
      <c r="C667" s="18"/>
      <c r="D667" s="18"/>
      <c r="E667" s="9"/>
      <c r="F667" s="37"/>
      <c r="G667" s="37"/>
      <c r="H667" s="37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35"/>
      <c r="C668" s="18"/>
      <c r="D668" s="18"/>
      <c r="E668" s="9"/>
      <c r="F668" s="37"/>
      <c r="G668" s="37"/>
      <c r="H668" s="37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35"/>
      <c r="C669" s="18"/>
      <c r="D669" s="18"/>
      <c r="E669" s="9"/>
      <c r="F669" s="37"/>
      <c r="G669" s="37"/>
      <c r="H669" s="37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35"/>
      <c r="C670" s="18"/>
      <c r="D670" s="18"/>
      <c r="E670" s="9"/>
      <c r="F670" s="37"/>
      <c r="G670" s="37"/>
      <c r="H670" s="37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35"/>
      <c r="C671" s="18"/>
      <c r="D671" s="18"/>
      <c r="E671" s="9"/>
      <c r="F671" s="37"/>
      <c r="G671" s="37"/>
      <c r="H671" s="37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35"/>
      <c r="C672" s="18"/>
      <c r="D672" s="18"/>
      <c r="E672" s="9"/>
      <c r="F672" s="37"/>
      <c r="G672" s="37"/>
      <c r="H672" s="37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35"/>
      <c r="C673" s="18"/>
      <c r="D673" s="18"/>
      <c r="E673" s="9"/>
      <c r="F673" s="37"/>
      <c r="G673" s="37"/>
      <c r="H673" s="37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35"/>
      <c r="C674" s="18"/>
      <c r="D674" s="18"/>
      <c r="E674" s="9"/>
      <c r="F674" s="37"/>
      <c r="G674" s="37"/>
      <c r="H674" s="37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35"/>
      <c r="C675" s="18"/>
      <c r="D675" s="18"/>
      <c r="E675" s="9"/>
      <c r="F675" s="37"/>
      <c r="G675" s="37"/>
      <c r="H675" s="37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35"/>
      <c r="C676" s="18"/>
      <c r="D676" s="18"/>
      <c r="E676" s="9"/>
      <c r="F676" s="37"/>
      <c r="G676" s="37"/>
      <c r="H676" s="37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35"/>
      <c r="C677" s="18"/>
      <c r="D677" s="18"/>
      <c r="E677" s="9"/>
      <c r="F677" s="37"/>
      <c r="G677" s="37"/>
      <c r="H677" s="37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35"/>
      <c r="C678" s="18"/>
      <c r="D678" s="18"/>
      <c r="E678" s="9"/>
      <c r="F678" s="37"/>
      <c r="G678" s="37"/>
      <c r="H678" s="37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35"/>
      <c r="C679" s="18"/>
      <c r="D679" s="18"/>
      <c r="E679" s="9"/>
      <c r="F679" s="37"/>
      <c r="G679" s="37"/>
      <c r="H679" s="37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35"/>
      <c r="C680" s="18"/>
      <c r="D680" s="18"/>
      <c r="E680" s="9"/>
      <c r="F680" s="37"/>
      <c r="G680" s="37"/>
      <c r="H680" s="37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35"/>
      <c r="C681" s="18"/>
      <c r="D681" s="18"/>
      <c r="E681" s="9"/>
      <c r="F681" s="37"/>
      <c r="G681" s="37"/>
      <c r="H681" s="37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35"/>
      <c r="C682" s="18"/>
      <c r="D682" s="18"/>
      <c r="E682" s="9"/>
      <c r="F682" s="37"/>
      <c r="G682" s="37"/>
      <c r="H682" s="37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35"/>
      <c r="C683" s="18"/>
      <c r="D683" s="18"/>
      <c r="E683" s="9"/>
      <c r="F683" s="37"/>
      <c r="G683" s="37"/>
      <c r="H683" s="37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35"/>
      <c r="C684" s="18"/>
      <c r="D684" s="18"/>
      <c r="E684" s="9"/>
      <c r="F684" s="37"/>
      <c r="G684" s="37"/>
      <c r="H684" s="37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35"/>
      <c r="C685" s="18"/>
      <c r="D685" s="18"/>
      <c r="E685" s="9"/>
      <c r="F685" s="37"/>
      <c r="G685" s="37"/>
      <c r="H685" s="37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35"/>
      <c r="C686" s="18"/>
      <c r="D686" s="18"/>
      <c r="E686" s="9"/>
      <c r="F686" s="37"/>
      <c r="G686" s="37"/>
      <c r="H686" s="37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35"/>
      <c r="C687" s="18"/>
      <c r="D687" s="18"/>
      <c r="E687" s="9"/>
      <c r="F687" s="37"/>
      <c r="G687" s="37"/>
      <c r="H687" s="37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35"/>
      <c r="C688" s="18"/>
      <c r="D688" s="18"/>
      <c r="E688" s="9"/>
      <c r="F688" s="37"/>
      <c r="G688" s="37"/>
      <c r="H688" s="37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35"/>
      <c r="C689" s="18"/>
      <c r="D689" s="18"/>
      <c r="E689" s="9"/>
      <c r="F689" s="37"/>
      <c r="G689" s="37"/>
      <c r="H689" s="37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35"/>
      <c r="C690" s="18"/>
      <c r="D690" s="18"/>
      <c r="E690" s="9"/>
      <c r="F690" s="37"/>
      <c r="G690" s="37"/>
      <c r="H690" s="37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35"/>
      <c r="C691" s="18"/>
      <c r="D691" s="18"/>
      <c r="E691" s="9"/>
      <c r="F691" s="37"/>
      <c r="G691" s="37"/>
      <c r="H691" s="37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35"/>
      <c r="C692" s="18"/>
      <c r="D692" s="18"/>
      <c r="E692" s="9"/>
      <c r="F692" s="37"/>
      <c r="G692" s="37"/>
      <c r="H692" s="37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35"/>
      <c r="C693" s="18"/>
      <c r="D693" s="18"/>
      <c r="E693" s="9"/>
      <c r="F693" s="37"/>
      <c r="G693" s="37"/>
      <c r="H693" s="37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35"/>
      <c r="C694" s="18"/>
      <c r="D694" s="18"/>
      <c r="E694" s="9"/>
      <c r="F694" s="37"/>
      <c r="G694" s="37"/>
      <c r="H694" s="37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35"/>
      <c r="C695" s="18"/>
      <c r="D695" s="18"/>
      <c r="E695" s="9"/>
      <c r="F695" s="37"/>
      <c r="G695" s="37"/>
      <c r="H695" s="37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35"/>
      <c r="C696" s="18"/>
      <c r="D696" s="18"/>
      <c r="E696" s="9"/>
      <c r="F696" s="37"/>
      <c r="G696" s="37"/>
      <c r="H696" s="37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35"/>
      <c r="C697" s="18"/>
      <c r="D697" s="18"/>
      <c r="E697" s="9"/>
      <c r="F697" s="37"/>
      <c r="G697" s="37"/>
      <c r="H697" s="37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35"/>
      <c r="C698" s="18"/>
      <c r="D698" s="18"/>
      <c r="E698" s="9"/>
      <c r="F698" s="37"/>
      <c r="G698" s="37"/>
      <c r="H698" s="37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35"/>
      <c r="C699" s="18"/>
      <c r="D699" s="18"/>
      <c r="E699" s="9"/>
      <c r="F699" s="37"/>
      <c r="G699" s="37"/>
      <c r="H699" s="37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35"/>
      <c r="C700" s="18"/>
      <c r="D700" s="18"/>
      <c r="E700" s="9"/>
      <c r="F700" s="37"/>
      <c r="G700" s="37"/>
      <c r="H700" s="37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35"/>
      <c r="C701" s="18"/>
      <c r="D701" s="18"/>
      <c r="E701" s="9"/>
      <c r="F701" s="37"/>
      <c r="G701" s="37"/>
      <c r="H701" s="37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35"/>
      <c r="C702" s="18"/>
      <c r="D702" s="18"/>
      <c r="E702" s="9"/>
      <c r="F702" s="37"/>
      <c r="G702" s="37"/>
      <c r="H702" s="37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35"/>
      <c r="C703" s="18"/>
      <c r="D703" s="18"/>
      <c r="E703" s="9"/>
      <c r="F703" s="37"/>
      <c r="G703" s="37"/>
      <c r="H703" s="37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35"/>
      <c r="C704" s="18"/>
      <c r="D704" s="18"/>
      <c r="E704" s="9"/>
      <c r="F704" s="37"/>
      <c r="G704" s="37"/>
      <c r="H704" s="37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35"/>
      <c r="C705" s="18"/>
      <c r="D705" s="18"/>
      <c r="E705" s="9"/>
      <c r="F705" s="37"/>
      <c r="G705" s="37"/>
      <c r="H705" s="37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35"/>
      <c r="C706" s="18"/>
      <c r="D706" s="18"/>
      <c r="E706" s="9"/>
      <c r="F706" s="37"/>
      <c r="G706" s="37"/>
      <c r="H706" s="37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35"/>
      <c r="C707" s="18"/>
      <c r="D707" s="18"/>
      <c r="E707" s="9"/>
      <c r="F707" s="37"/>
      <c r="G707" s="37"/>
      <c r="H707" s="37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35"/>
      <c r="C708" s="18"/>
      <c r="D708" s="18"/>
      <c r="E708" s="9"/>
      <c r="F708" s="37"/>
      <c r="G708" s="37"/>
      <c r="H708" s="37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35"/>
      <c r="C709" s="18"/>
      <c r="D709" s="18"/>
      <c r="E709" s="9"/>
      <c r="F709" s="37"/>
      <c r="G709" s="37"/>
      <c r="H709" s="37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35"/>
      <c r="C710" s="18"/>
      <c r="D710" s="18"/>
      <c r="E710" s="9"/>
      <c r="F710" s="37"/>
      <c r="G710" s="37"/>
      <c r="H710" s="37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35"/>
      <c r="C711" s="18"/>
      <c r="D711" s="18"/>
      <c r="E711" s="9"/>
      <c r="F711" s="37"/>
      <c r="G711" s="37"/>
      <c r="H711" s="37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35"/>
      <c r="C712" s="18"/>
      <c r="D712" s="18"/>
      <c r="E712" s="9"/>
      <c r="F712" s="37"/>
      <c r="G712" s="37"/>
      <c r="H712" s="37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35"/>
      <c r="C713" s="18"/>
      <c r="D713" s="18"/>
      <c r="E713" s="9"/>
      <c r="F713" s="37"/>
      <c r="G713" s="37"/>
      <c r="H713" s="37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35"/>
      <c r="C714" s="18"/>
      <c r="D714" s="18"/>
      <c r="E714" s="9"/>
      <c r="F714" s="37"/>
      <c r="G714" s="37"/>
      <c r="H714" s="37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35"/>
      <c r="C715" s="18"/>
      <c r="D715" s="18"/>
      <c r="E715" s="9"/>
      <c r="F715" s="37"/>
      <c r="G715" s="37"/>
      <c r="H715" s="37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35"/>
      <c r="C716" s="18"/>
      <c r="D716" s="18"/>
      <c r="E716" s="9"/>
      <c r="F716" s="37"/>
      <c r="G716" s="37"/>
      <c r="H716" s="37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35"/>
      <c r="C717" s="18"/>
      <c r="D717" s="18"/>
      <c r="E717" s="9"/>
      <c r="F717" s="37"/>
      <c r="G717" s="37"/>
      <c r="H717" s="37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35"/>
      <c r="C718" s="18"/>
      <c r="D718" s="18"/>
      <c r="E718" s="9"/>
      <c r="F718" s="37"/>
      <c r="G718" s="37"/>
      <c r="H718" s="37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35"/>
      <c r="C719" s="18"/>
      <c r="D719" s="18"/>
      <c r="E719" s="9"/>
      <c r="F719" s="37"/>
      <c r="G719" s="37"/>
      <c r="H719" s="37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35"/>
      <c r="C720" s="18"/>
      <c r="D720" s="18"/>
      <c r="E720" s="9"/>
      <c r="F720" s="37"/>
      <c r="G720" s="37"/>
      <c r="H720" s="37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35"/>
      <c r="C721" s="18"/>
      <c r="D721" s="18"/>
      <c r="E721" s="9"/>
      <c r="F721" s="37"/>
      <c r="G721" s="37"/>
      <c r="H721" s="37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35"/>
      <c r="C722" s="18"/>
      <c r="D722" s="18"/>
      <c r="E722" s="9"/>
      <c r="F722" s="37"/>
      <c r="G722" s="37"/>
      <c r="H722" s="37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35"/>
      <c r="C723" s="18"/>
      <c r="D723" s="18"/>
      <c r="E723" s="9"/>
      <c r="F723" s="37"/>
      <c r="G723" s="37"/>
      <c r="H723" s="37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35"/>
      <c r="C724" s="18"/>
      <c r="D724" s="18"/>
      <c r="E724" s="9"/>
      <c r="F724" s="37"/>
      <c r="G724" s="37"/>
      <c r="H724" s="37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35"/>
      <c r="C725" s="18"/>
      <c r="D725" s="18"/>
      <c r="E725" s="9"/>
      <c r="F725" s="37"/>
      <c r="G725" s="37"/>
      <c r="H725" s="37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35"/>
      <c r="C726" s="18"/>
      <c r="D726" s="18"/>
      <c r="E726" s="9"/>
      <c r="F726" s="37"/>
      <c r="G726" s="37"/>
      <c r="H726" s="37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35"/>
      <c r="C727" s="18"/>
      <c r="D727" s="18"/>
      <c r="E727" s="9"/>
      <c r="F727" s="37"/>
      <c r="G727" s="37"/>
      <c r="H727" s="37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35"/>
      <c r="C728" s="18"/>
      <c r="D728" s="18"/>
      <c r="E728" s="9"/>
      <c r="F728" s="37"/>
      <c r="G728" s="37"/>
      <c r="H728" s="37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35"/>
      <c r="C729" s="18"/>
      <c r="D729" s="18"/>
      <c r="E729" s="9"/>
      <c r="F729" s="37"/>
      <c r="G729" s="37"/>
      <c r="H729" s="37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35"/>
      <c r="C730" s="18"/>
      <c r="D730" s="18"/>
      <c r="E730" s="9"/>
      <c r="F730" s="37"/>
      <c r="G730" s="37"/>
      <c r="H730" s="37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35"/>
      <c r="C731" s="18"/>
      <c r="D731" s="18"/>
      <c r="E731" s="9"/>
      <c r="F731" s="37"/>
      <c r="G731" s="37"/>
      <c r="H731" s="37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35"/>
      <c r="C732" s="18"/>
      <c r="D732" s="18"/>
      <c r="E732" s="9"/>
      <c r="F732" s="37"/>
      <c r="G732" s="37"/>
      <c r="H732" s="37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35"/>
      <c r="C733" s="18"/>
      <c r="D733" s="18"/>
      <c r="E733" s="9"/>
      <c r="F733" s="37"/>
      <c r="G733" s="37"/>
      <c r="H733" s="37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35"/>
      <c r="C734" s="18"/>
      <c r="D734" s="18"/>
      <c r="E734" s="9"/>
      <c r="F734" s="37"/>
      <c r="G734" s="37"/>
      <c r="H734" s="37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35"/>
      <c r="C735" s="18"/>
      <c r="D735" s="18"/>
      <c r="E735" s="9"/>
      <c r="F735" s="37"/>
      <c r="G735" s="37"/>
      <c r="H735" s="37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35"/>
      <c r="C736" s="18"/>
      <c r="D736" s="18"/>
      <c r="E736" s="9"/>
      <c r="F736" s="37"/>
      <c r="G736" s="37"/>
      <c r="H736" s="37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35"/>
      <c r="C737" s="18"/>
      <c r="D737" s="18"/>
      <c r="E737" s="9"/>
      <c r="F737" s="37"/>
      <c r="G737" s="37"/>
      <c r="H737" s="37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35"/>
      <c r="C738" s="18"/>
      <c r="D738" s="18"/>
      <c r="E738" s="9"/>
      <c r="F738" s="37"/>
      <c r="G738" s="37"/>
      <c r="H738" s="37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35"/>
      <c r="C739" s="18"/>
      <c r="D739" s="18"/>
      <c r="E739" s="9"/>
      <c r="F739" s="37"/>
      <c r="G739" s="37"/>
      <c r="H739" s="37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35"/>
      <c r="C740" s="18"/>
      <c r="D740" s="18"/>
      <c r="E740" s="9"/>
      <c r="F740" s="37"/>
      <c r="G740" s="37"/>
      <c r="H740" s="37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35"/>
      <c r="C741" s="18"/>
      <c r="D741" s="18"/>
      <c r="E741" s="9"/>
      <c r="F741" s="37"/>
      <c r="G741" s="37"/>
      <c r="H741" s="37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35"/>
      <c r="C742" s="18"/>
      <c r="D742" s="18"/>
      <c r="E742" s="9"/>
      <c r="F742" s="37"/>
      <c r="G742" s="37"/>
      <c r="H742" s="37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35"/>
      <c r="C743" s="18"/>
      <c r="D743" s="18"/>
      <c r="E743" s="9"/>
      <c r="F743" s="37"/>
      <c r="G743" s="37"/>
      <c r="H743" s="37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35"/>
      <c r="C744" s="18"/>
      <c r="D744" s="18"/>
      <c r="E744" s="9"/>
      <c r="F744" s="37"/>
      <c r="G744" s="37"/>
      <c r="H744" s="37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35"/>
      <c r="C745" s="18"/>
      <c r="D745" s="18"/>
      <c r="E745" s="9"/>
      <c r="F745" s="37"/>
      <c r="G745" s="37"/>
      <c r="H745" s="37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35"/>
      <c r="C746" s="18"/>
      <c r="D746" s="18"/>
      <c r="E746" s="9"/>
      <c r="F746" s="37"/>
      <c r="G746" s="37"/>
      <c r="H746" s="37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35"/>
      <c r="C747" s="18"/>
      <c r="D747" s="18"/>
      <c r="E747" s="9"/>
      <c r="F747" s="37"/>
      <c r="G747" s="37"/>
      <c r="H747" s="37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35"/>
      <c r="C748" s="18"/>
      <c r="D748" s="18"/>
      <c r="E748" s="9"/>
      <c r="F748" s="37"/>
      <c r="G748" s="37"/>
      <c r="H748" s="37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35"/>
      <c r="C749" s="18"/>
      <c r="D749" s="18"/>
      <c r="E749" s="9"/>
      <c r="F749" s="37"/>
      <c r="G749" s="37"/>
      <c r="H749" s="37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35"/>
      <c r="C750" s="18"/>
      <c r="D750" s="18"/>
      <c r="E750" s="9"/>
      <c r="F750" s="37"/>
      <c r="G750" s="37"/>
      <c r="H750" s="37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35"/>
      <c r="C751" s="18"/>
      <c r="D751" s="18"/>
      <c r="E751" s="9"/>
      <c r="F751" s="37"/>
      <c r="G751" s="37"/>
      <c r="H751" s="37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35"/>
      <c r="C752" s="18"/>
      <c r="D752" s="18"/>
      <c r="E752" s="9"/>
      <c r="F752" s="37"/>
      <c r="G752" s="37"/>
      <c r="H752" s="37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35"/>
      <c r="C753" s="18"/>
      <c r="D753" s="18"/>
      <c r="E753" s="9"/>
      <c r="F753" s="37"/>
      <c r="G753" s="37"/>
      <c r="H753" s="37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35"/>
      <c r="C754" s="18"/>
      <c r="D754" s="18"/>
      <c r="E754" s="9"/>
      <c r="F754" s="37"/>
      <c r="G754" s="37"/>
      <c r="H754" s="37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35"/>
      <c r="C755" s="18"/>
      <c r="D755" s="18"/>
      <c r="E755" s="9"/>
      <c r="F755" s="37"/>
      <c r="G755" s="37"/>
      <c r="H755" s="37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35"/>
      <c r="C756" s="18"/>
      <c r="D756" s="18"/>
      <c r="E756" s="9"/>
      <c r="F756" s="37"/>
      <c r="G756" s="37"/>
      <c r="H756" s="37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35"/>
      <c r="C757" s="18"/>
      <c r="D757" s="18"/>
      <c r="E757" s="9"/>
      <c r="F757" s="37"/>
      <c r="G757" s="37"/>
      <c r="H757" s="37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35"/>
      <c r="C758" s="18"/>
      <c r="D758" s="18"/>
      <c r="E758" s="9"/>
      <c r="F758" s="37"/>
      <c r="G758" s="37"/>
      <c r="H758" s="37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35"/>
      <c r="C759" s="18"/>
      <c r="D759" s="18"/>
      <c r="E759" s="9"/>
      <c r="F759" s="37"/>
      <c r="G759" s="37"/>
      <c r="H759" s="37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35"/>
      <c r="C760" s="18"/>
      <c r="D760" s="18"/>
      <c r="E760" s="9"/>
      <c r="F760" s="37"/>
      <c r="G760" s="37"/>
      <c r="H760" s="37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35"/>
      <c r="C761" s="18"/>
      <c r="D761" s="18"/>
      <c r="E761" s="9"/>
      <c r="F761" s="37"/>
      <c r="G761" s="37"/>
      <c r="H761" s="37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35"/>
      <c r="C762" s="18"/>
      <c r="D762" s="18"/>
      <c r="E762" s="9"/>
      <c r="F762" s="37"/>
      <c r="G762" s="37"/>
      <c r="H762" s="37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35"/>
      <c r="C763" s="18"/>
      <c r="D763" s="18"/>
      <c r="E763" s="9"/>
      <c r="F763" s="37"/>
      <c r="G763" s="37"/>
      <c r="H763" s="37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35"/>
      <c r="C764" s="18"/>
      <c r="D764" s="18"/>
      <c r="E764" s="9"/>
      <c r="F764" s="37"/>
      <c r="G764" s="37"/>
      <c r="H764" s="37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35"/>
      <c r="C765" s="18"/>
      <c r="D765" s="18"/>
      <c r="E765" s="9"/>
      <c r="F765" s="37"/>
      <c r="G765" s="37"/>
      <c r="H765" s="37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35"/>
      <c r="C766" s="18"/>
      <c r="D766" s="18"/>
      <c r="E766" s="9"/>
      <c r="F766" s="37"/>
      <c r="G766" s="37"/>
      <c r="H766" s="37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35"/>
      <c r="C767" s="18"/>
      <c r="D767" s="18"/>
      <c r="E767" s="9"/>
      <c r="F767" s="37"/>
      <c r="G767" s="37"/>
      <c r="H767" s="37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35"/>
      <c r="C768" s="18"/>
      <c r="D768" s="18"/>
      <c r="E768" s="9"/>
      <c r="F768" s="37"/>
      <c r="G768" s="37"/>
      <c r="H768" s="37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35"/>
      <c r="C769" s="18"/>
      <c r="D769" s="18"/>
      <c r="E769" s="9"/>
      <c r="F769" s="37"/>
      <c r="G769" s="37"/>
      <c r="H769" s="37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35"/>
      <c r="C770" s="18"/>
      <c r="D770" s="18"/>
      <c r="E770" s="9"/>
      <c r="F770" s="37"/>
      <c r="G770" s="37"/>
      <c r="H770" s="37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35"/>
      <c r="C771" s="18"/>
      <c r="D771" s="18"/>
      <c r="E771" s="9"/>
      <c r="F771" s="37"/>
      <c r="G771" s="37"/>
      <c r="H771" s="37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35"/>
      <c r="C772" s="18"/>
      <c r="D772" s="18"/>
      <c r="E772" s="9"/>
      <c r="F772" s="37"/>
      <c r="G772" s="37"/>
      <c r="H772" s="37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35"/>
      <c r="C773" s="18"/>
      <c r="D773" s="18"/>
      <c r="E773" s="9"/>
      <c r="F773" s="37"/>
      <c r="G773" s="37"/>
      <c r="H773" s="37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35"/>
      <c r="C774" s="18"/>
      <c r="D774" s="18"/>
      <c r="E774" s="9"/>
      <c r="F774" s="37"/>
      <c r="G774" s="37"/>
      <c r="H774" s="37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35"/>
      <c r="C775" s="18"/>
      <c r="D775" s="18"/>
      <c r="E775" s="9"/>
      <c r="F775" s="37"/>
      <c r="G775" s="37"/>
      <c r="H775" s="37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35"/>
      <c r="C776" s="18"/>
      <c r="D776" s="18"/>
      <c r="E776" s="9"/>
      <c r="F776" s="37"/>
      <c r="G776" s="37"/>
      <c r="H776" s="37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35"/>
      <c r="C777" s="18"/>
      <c r="D777" s="18"/>
      <c r="E777" s="9"/>
      <c r="F777" s="37"/>
      <c r="G777" s="37"/>
      <c r="H777" s="37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35"/>
      <c r="C778" s="18"/>
      <c r="D778" s="18"/>
      <c r="E778" s="9"/>
      <c r="F778" s="37"/>
      <c r="G778" s="37"/>
      <c r="H778" s="37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35"/>
      <c r="C779" s="18"/>
      <c r="D779" s="18"/>
      <c r="E779" s="9"/>
      <c r="F779" s="37"/>
      <c r="G779" s="37"/>
      <c r="H779" s="37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35"/>
      <c r="C780" s="18"/>
      <c r="D780" s="18"/>
      <c r="E780" s="9"/>
      <c r="F780" s="37"/>
      <c r="G780" s="37"/>
      <c r="H780" s="37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35"/>
      <c r="C781" s="18"/>
      <c r="D781" s="18"/>
      <c r="E781" s="9"/>
      <c r="F781" s="37"/>
      <c r="G781" s="37"/>
      <c r="H781" s="37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35"/>
      <c r="C782" s="18"/>
      <c r="D782" s="18"/>
      <c r="E782" s="9"/>
      <c r="F782" s="37"/>
      <c r="G782" s="37"/>
      <c r="H782" s="37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35"/>
      <c r="C783" s="18"/>
      <c r="D783" s="18"/>
      <c r="E783" s="9"/>
      <c r="F783" s="37"/>
      <c r="G783" s="37"/>
      <c r="H783" s="37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35"/>
      <c r="C784" s="18"/>
      <c r="D784" s="18"/>
      <c r="E784" s="9"/>
      <c r="F784" s="37"/>
      <c r="G784" s="37"/>
      <c r="H784" s="37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35"/>
      <c r="C785" s="18"/>
      <c r="D785" s="18"/>
      <c r="E785" s="9"/>
      <c r="F785" s="37"/>
      <c r="G785" s="37"/>
      <c r="H785" s="37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35"/>
      <c r="C786" s="18"/>
      <c r="D786" s="18"/>
      <c r="E786" s="9"/>
      <c r="F786" s="37"/>
      <c r="G786" s="37"/>
      <c r="H786" s="37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35"/>
      <c r="C787" s="18"/>
      <c r="D787" s="18"/>
      <c r="E787" s="9"/>
      <c r="F787" s="37"/>
      <c r="G787" s="37"/>
      <c r="H787" s="37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35"/>
      <c r="C788" s="18"/>
      <c r="D788" s="18"/>
      <c r="E788" s="9"/>
      <c r="F788" s="37"/>
      <c r="G788" s="37"/>
      <c r="H788" s="37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35"/>
      <c r="C789" s="18"/>
      <c r="D789" s="18"/>
      <c r="E789" s="9"/>
      <c r="F789" s="37"/>
      <c r="G789" s="37"/>
      <c r="H789" s="37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35"/>
      <c r="C790" s="18"/>
      <c r="D790" s="18"/>
      <c r="E790" s="9"/>
      <c r="F790" s="37"/>
      <c r="G790" s="37"/>
      <c r="H790" s="37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35"/>
      <c r="C791" s="18"/>
      <c r="D791" s="18"/>
      <c r="E791" s="9"/>
      <c r="F791" s="37"/>
      <c r="G791" s="37"/>
      <c r="H791" s="37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35"/>
      <c r="C792" s="18"/>
      <c r="D792" s="18"/>
      <c r="E792" s="9"/>
      <c r="F792" s="37"/>
      <c r="G792" s="37"/>
      <c r="H792" s="37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35"/>
      <c r="C793" s="18"/>
      <c r="D793" s="18"/>
      <c r="E793" s="9"/>
      <c r="F793" s="37"/>
      <c r="G793" s="37"/>
      <c r="H793" s="37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35"/>
      <c r="C794" s="18"/>
      <c r="D794" s="18"/>
      <c r="E794" s="9"/>
      <c r="F794" s="37"/>
      <c r="G794" s="37"/>
      <c r="H794" s="37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35"/>
      <c r="C795" s="18"/>
      <c r="D795" s="18"/>
      <c r="E795" s="9"/>
      <c r="F795" s="37"/>
      <c r="G795" s="37"/>
      <c r="H795" s="37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35"/>
      <c r="C796" s="18"/>
      <c r="D796" s="18"/>
      <c r="E796" s="9"/>
      <c r="F796" s="37"/>
      <c r="G796" s="37"/>
      <c r="H796" s="37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35"/>
      <c r="C797" s="18"/>
      <c r="D797" s="18"/>
      <c r="E797" s="9"/>
      <c r="F797" s="37"/>
      <c r="G797" s="37"/>
      <c r="H797" s="37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35"/>
      <c r="C798" s="18"/>
      <c r="D798" s="18"/>
      <c r="E798" s="9"/>
      <c r="F798" s="37"/>
      <c r="G798" s="37"/>
      <c r="H798" s="37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35"/>
      <c r="C799" s="18"/>
      <c r="D799" s="18"/>
      <c r="E799" s="9"/>
      <c r="F799" s="37"/>
      <c r="G799" s="37"/>
      <c r="H799" s="37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35"/>
      <c r="C800" s="18"/>
      <c r="D800" s="18"/>
      <c r="E800" s="9"/>
      <c r="F800" s="37"/>
      <c r="G800" s="37"/>
      <c r="H800" s="37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35"/>
      <c r="C801" s="18"/>
      <c r="D801" s="18"/>
      <c r="E801" s="9"/>
      <c r="F801" s="37"/>
      <c r="G801" s="37"/>
      <c r="H801" s="37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35"/>
      <c r="C802" s="18"/>
      <c r="D802" s="18"/>
      <c r="E802" s="9"/>
      <c r="F802" s="37"/>
      <c r="G802" s="37"/>
      <c r="H802" s="37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35"/>
      <c r="C803" s="18"/>
      <c r="D803" s="18"/>
      <c r="E803" s="9"/>
      <c r="F803" s="37"/>
      <c r="G803" s="37"/>
      <c r="H803" s="37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35"/>
      <c r="C804" s="18"/>
      <c r="D804" s="18"/>
      <c r="E804" s="9"/>
      <c r="F804" s="37"/>
      <c r="G804" s="37"/>
      <c r="H804" s="37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35"/>
      <c r="C805" s="18"/>
      <c r="D805" s="18"/>
      <c r="E805" s="9"/>
      <c r="F805" s="37"/>
      <c r="G805" s="37"/>
      <c r="H805" s="37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35"/>
      <c r="C806" s="18"/>
      <c r="D806" s="18"/>
      <c r="E806" s="9"/>
      <c r="F806" s="37"/>
      <c r="G806" s="37"/>
      <c r="H806" s="37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35"/>
      <c r="C807" s="18"/>
      <c r="D807" s="18"/>
      <c r="E807" s="9"/>
      <c r="F807" s="37"/>
      <c r="G807" s="37"/>
      <c r="H807" s="37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35"/>
      <c r="C808" s="18"/>
      <c r="D808" s="18"/>
      <c r="E808" s="9"/>
      <c r="F808" s="37"/>
      <c r="G808" s="37"/>
      <c r="H808" s="37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35"/>
      <c r="C809" s="18"/>
      <c r="D809" s="18"/>
      <c r="E809" s="9"/>
      <c r="F809" s="37"/>
      <c r="G809" s="37"/>
      <c r="H809" s="37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35"/>
      <c r="C810" s="18"/>
      <c r="D810" s="18"/>
      <c r="E810" s="9"/>
      <c r="F810" s="37"/>
      <c r="G810" s="37"/>
      <c r="H810" s="37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35"/>
      <c r="C811" s="18"/>
      <c r="D811" s="18"/>
      <c r="E811" s="9"/>
      <c r="F811" s="37"/>
      <c r="G811" s="37"/>
      <c r="H811" s="37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35"/>
      <c r="C812" s="18"/>
      <c r="D812" s="18"/>
      <c r="E812" s="9"/>
      <c r="F812" s="37"/>
      <c r="G812" s="37"/>
      <c r="H812" s="37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35"/>
      <c r="C813" s="18"/>
      <c r="D813" s="18"/>
      <c r="E813" s="9"/>
      <c r="F813" s="37"/>
      <c r="G813" s="37"/>
      <c r="H813" s="37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35"/>
      <c r="C814" s="18"/>
      <c r="D814" s="18"/>
      <c r="E814" s="9"/>
      <c r="F814" s="37"/>
      <c r="G814" s="37"/>
      <c r="H814" s="37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35"/>
      <c r="C815" s="18"/>
      <c r="D815" s="18"/>
      <c r="E815" s="9"/>
      <c r="F815" s="37"/>
      <c r="G815" s="37"/>
      <c r="H815" s="37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35"/>
      <c r="C816" s="18"/>
      <c r="D816" s="18"/>
      <c r="E816" s="9"/>
      <c r="F816" s="37"/>
      <c r="G816" s="37"/>
      <c r="H816" s="37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35"/>
      <c r="C817" s="18"/>
      <c r="D817" s="18"/>
      <c r="E817" s="9"/>
      <c r="F817" s="37"/>
      <c r="G817" s="37"/>
      <c r="H817" s="37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35"/>
      <c r="C818" s="18"/>
      <c r="D818" s="18"/>
      <c r="E818" s="9"/>
      <c r="F818" s="37"/>
      <c r="G818" s="37"/>
      <c r="H818" s="37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35"/>
      <c r="C819" s="18"/>
      <c r="D819" s="18"/>
      <c r="E819" s="9"/>
      <c r="F819" s="37"/>
      <c r="G819" s="37"/>
      <c r="H819" s="37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35"/>
      <c r="C820" s="18"/>
      <c r="D820" s="18"/>
      <c r="E820" s="9"/>
      <c r="F820" s="37"/>
      <c r="G820" s="37"/>
      <c r="H820" s="37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35"/>
      <c r="C821" s="18"/>
      <c r="D821" s="18"/>
      <c r="E821" s="9"/>
      <c r="F821" s="37"/>
      <c r="G821" s="37"/>
      <c r="H821" s="37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35"/>
      <c r="C822" s="18"/>
      <c r="D822" s="18"/>
      <c r="E822" s="9"/>
      <c r="F822" s="37"/>
      <c r="G822" s="37"/>
      <c r="H822" s="37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35"/>
      <c r="C823" s="18"/>
      <c r="D823" s="18"/>
      <c r="E823" s="9"/>
      <c r="F823" s="37"/>
      <c r="G823" s="37"/>
      <c r="H823" s="37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35"/>
      <c r="C824" s="18"/>
      <c r="D824" s="18"/>
      <c r="E824" s="9"/>
      <c r="F824" s="37"/>
      <c r="G824" s="37"/>
      <c r="H824" s="37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35"/>
      <c r="C825" s="18"/>
      <c r="D825" s="18"/>
      <c r="E825" s="9"/>
      <c r="F825" s="37"/>
      <c r="G825" s="37"/>
      <c r="H825" s="37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35"/>
      <c r="C826" s="18"/>
      <c r="D826" s="18"/>
      <c r="E826" s="9"/>
      <c r="F826" s="37"/>
      <c r="G826" s="37"/>
      <c r="H826" s="37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35"/>
      <c r="C827" s="18"/>
      <c r="D827" s="18"/>
      <c r="E827" s="9"/>
      <c r="F827" s="37"/>
      <c r="G827" s="37"/>
      <c r="H827" s="37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35"/>
      <c r="C828" s="18"/>
      <c r="D828" s="18"/>
      <c r="E828" s="9"/>
      <c r="F828" s="37"/>
      <c r="G828" s="37"/>
      <c r="H828" s="37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35"/>
      <c r="C829" s="18"/>
      <c r="D829" s="18"/>
      <c r="E829" s="9"/>
      <c r="F829" s="37"/>
      <c r="G829" s="37"/>
      <c r="H829" s="37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35"/>
      <c r="C830" s="18"/>
      <c r="D830" s="18"/>
      <c r="E830" s="9"/>
      <c r="F830" s="37"/>
      <c r="G830" s="37"/>
      <c r="H830" s="37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35"/>
      <c r="C831" s="18"/>
      <c r="D831" s="18"/>
      <c r="E831" s="9"/>
      <c r="F831" s="37"/>
      <c r="G831" s="37"/>
      <c r="H831" s="37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35"/>
      <c r="C832" s="18"/>
      <c r="D832" s="18"/>
      <c r="E832" s="9"/>
      <c r="F832" s="37"/>
      <c r="G832" s="37"/>
      <c r="H832" s="37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35"/>
      <c r="C833" s="18"/>
      <c r="D833" s="18"/>
      <c r="E833" s="9"/>
      <c r="F833" s="37"/>
      <c r="G833" s="37"/>
      <c r="H833" s="37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35"/>
      <c r="C834" s="18"/>
      <c r="D834" s="18"/>
      <c r="E834" s="9"/>
      <c r="F834" s="37"/>
      <c r="G834" s="37"/>
      <c r="H834" s="37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35"/>
      <c r="C835" s="18"/>
      <c r="D835" s="18"/>
      <c r="E835" s="9"/>
      <c r="F835" s="37"/>
      <c r="G835" s="37"/>
      <c r="H835" s="37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35"/>
      <c r="C836" s="18"/>
      <c r="D836" s="18"/>
      <c r="E836" s="9"/>
      <c r="F836" s="37"/>
      <c r="G836" s="37"/>
      <c r="H836" s="37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35"/>
      <c r="C837" s="18"/>
      <c r="D837" s="18"/>
      <c r="E837" s="9"/>
      <c r="F837" s="37"/>
      <c r="G837" s="37"/>
      <c r="H837" s="37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35"/>
      <c r="C838" s="18"/>
      <c r="D838" s="18"/>
      <c r="E838" s="9"/>
      <c r="F838" s="37"/>
      <c r="G838" s="37"/>
      <c r="H838" s="37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35"/>
      <c r="C839" s="18"/>
      <c r="D839" s="18"/>
      <c r="E839" s="9"/>
      <c r="F839" s="37"/>
      <c r="G839" s="37"/>
      <c r="H839" s="37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35"/>
      <c r="C840" s="18"/>
      <c r="D840" s="18"/>
      <c r="E840" s="9"/>
      <c r="F840" s="37"/>
      <c r="G840" s="37"/>
      <c r="H840" s="37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35"/>
      <c r="C841" s="18"/>
      <c r="D841" s="18"/>
      <c r="E841" s="9"/>
      <c r="F841" s="37"/>
      <c r="G841" s="37"/>
      <c r="H841" s="37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35"/>
      <c r="C842" s="18"/>
      <c r="D842" s="18"/>
      <c r="E842" s="9"/>
      <c r="F842" s="37"/>
      <c r="G842" s="37"/>
      <c r="H842" s="37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35"/>
      <c r="C843" s="18"/>
      <c r="D843" s="18"/>
      <c r="E843" s="9"/>
      <c r="F843" s="37"/>
      <c r="G843" s="37"/>
      <c r="H843" s="37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35"/>
      <c r="C844" s="18"/>
      <c r="D844" s="18"/>
      <c r="E844" s="9"/>
      <c r="F844" s="37"/>
      <c r="G844" s="37"/>
      <c r="H844" s="37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35"/>
      <c r="C845" s="18"/>
      <c r="D845" s="18"/>
      <c r="E845" s="9"/>
      <c r="F845" s="37"/>
      <c r="G845" s="37"/>
      <c r="H845" s="37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35"/>
      <c r="C846" s="18"/>
      <c r="D846" s="18"/>
      <c r="E846" s="9"/>
      <c r="F846" s="37"/>
      <c r="G846" s="37"/>
      <c r="H846" s="37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35"/>
      <c r="C847" s="18"/>
      <c r="D847" s="18"/>
      <c r="E847" s="9"/>
      <c r="F847" s="37"/>
      <c r="G847" s="37"/>
      <c r="H847" s="37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35"/>
      <c r="C848" s="18"/>
      <c r="D848" s="18"/>
      <c r="E848" s="9"/>
      <c r="F848" s="37"/>
      <c r="G848" s="37"/>
      <c r="H848" s="37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35"/>
      <c r="C849" s="18"/>
      <c r="D849" s="18"/>
      <c r="E849" s="9"/>
      <c r="F849" s="37"/>
      <c r="G849" s="37"/>
      <c r="H849" s="37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35"/>
      <c r="C850" s="18"/>
      <c r="D850" s="18"/>
      <c r="E850" s="9"/>
      <c r="F850" s="37"/>
      <c r="G850" s="37"/>
      <c r="H850" s="37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35"/>
      <c r="C851" s="18"/>
      <c r="D851" s="18"/>
      <c r="E851" s="9"/>
      <c r="F851" s="37"/>
      <c r="G851" s="37"/>
      <c r="H851" s="37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35"/>
      <c r="C852" s="18"/>
      <c r="D852" s="18"/>
      <c r="E852" s="9"/>
      <c r="F852" s="37"/>
      <c r="G852" s="37"/>
      <c r="H852" s="37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35"/>
      <c r="C853" s="18"/>
      <c r="D853" s="18"/>
      <c r="E853" s="9"/>
      <c r="F853" s="37"/>
      <c r="G853" s="37"/>
      <c r="H853" s="37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35"/>
      <c r="C854" s="18"/>
      <c r="D854" s="18"/>
      <c r="E854" s="9"/>
      <c r="F854" s="37"/>
      <c r="G854" s="37"/>
      <c r="H854" s="37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35"/>
      <c r="C855" s="18"/>
      <c r="D855" s="18"/>
      <c r="E855" s="9"/>
      <c r="F855" s="37"/>
      <c r="G855" s="37"/>
      <c r="H855" s="37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35"/>
      <c r="C856" s="18"/>
      <c r="D856" s="18"/>
      <c r="E856" s="9"/>
      <c r="F856" s="37"/>
      <c r="G856" s="37"/>
      <c r="H856" s="37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35"/>
      <c r="C857" s="18"/>
      <c r="D857" s="18"/>
      <c r="E857" s="9"/>
      <c r="F857" s="37"/>
      <c r="G857" s="37"/>
      <c r="H857" s="37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35"/>
      <c r="C858" s="18"/>
      <c r="D858" s="18"/>
      <c r="E858" s="9"/>
      <c r="F858" s="37"/>
      <c r="G858" s="37"/>
      <c r="H858" s="37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35"/>
      <c r="C859" s="18"/>
      <c r="D859" s="18"/>
      <c r="E859" s="9"/>
      <c r="F859" s="37"/>
      <c r="G859" s="37"/>
      <c r="H859" s="37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35"/>
      <c r="C860" s="18"/>
      <c r="D860" s="18"/>
      <c r="E860" s="9"/>
      <c r="F860" s="37"/>
      <c r="G860" s="37"/>
      <c r="H860" s="37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35"/>
      <c r="C861" s="18"/>
      <c r="D861" s="18"/>
      <c r="E861" s="9"/>
      <c r="F861" s="37"/>
      <c r="G861" s="37"/>
      <c r="H861" s="37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35"/>
      <c r="C862" s="18"/>
      <c r="D862" s="18"/>
      <c r="E862" s="9"/>
      <c r="F862" s="37"/>
      <c r="G862" s="37"/>
      <c r="H862" s="37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35"/>
      <c r="C863" s="18"/>
      <c r="D863" s="18"/>
      <c r="E863" s="9"/>
      <c r="F863" s="37"/>
      <c r="G863" s="37"/>
      <c r="H863" s="37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35"/>
      <c r="C864" s="18"/>
      <c r="D864" s="18"/>
      <c r="E864" s="9"/>
      <c r="F864" s="37"/>
      <c r="G864" s="37"/>
      <c r="H864" s="37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35"/>
      <c r="C865" s="18"/>
      <c r="D865" s="18"/>
      <c r="E865" s="9"/>
      <c r="F865" s="37"/>
      <c r="G865" s="37"/>
      <c r="H865" s="37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35"/>
      <c r="C866" s="18"/>
      <c r="D866" s="18"/>
      <c r="E866" s="9"/>
      <c r="F866" s="37"/>
      <c r="G866" s="37"/>
      <c r="H866" s="37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35"/>
      <c r="C867" s="18"/>
      <c r="D867" s="18"/>
      <c r="E867" s="9"/>
      <c r="F867" s="37"/>
      <c r="G867" s="37"/>
      <c r="H867" s="37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35"/>
      <c r="C868" s="18"/>
      <c r="D868" s="18"/>
      <c r="E868" s="9"/>
      <c r="F868" s="37"/>
      <c r="G868" s="37"/>
      <c r="H868" s="37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35"/>
      <c r="C869" s="18"/>
      <c r="D869" s="18"/>
      <c r="E869" s="9"/>
      <c r="F869" s="37"/>
      <c r="G869" s="37"/>
      <c r="H869" s="37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35"/>
      <c r="C870" s="18"/>
      <c r="D870" s="18"/>
      <c r="E870" s="9"/>
      <c r="F870" s="37"/>
      <c r="G870" s="37"/>
      <c r="H870" s="37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35"/>
      <c r="C871" s="18"/>
      <c r="D871" s="18"/>
      <c r="E871" s="9"/>
      <c r="F871" s="37"/>
      <c r="G871" s="37"/>
      <c r="H871" s="37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35"/>
      <c r="C872" s="18"/>
      <c r="D872" s="18"/>
      <c r="E872" s="9"/>
      <c r="F872" s="37"/>
      <c r="G872" s="37"/>
      <c r="H872" s="37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35"/>
      <c r="C873" s="18"/>
      <c r="D873" s="18"/>
      <c r="E873" s="9"/>
      <c r="F873" s="37"/>
      <c r="G873" s="37"/>
      <c r="H873" s="37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35"/>
      <c r="C874" s="18"/>
      <c r="D874" s="18"/>
      <c r="E874" s="9"/>
      <c r="F874" s="37"/>
      <c r="G874" s="37"/>
      <c r="H874" s="37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35"/>
      <c r="C875" s="18"/>
      <c r="D875" s="18"/>
      <c r="E875" s="9"/>
      <c r="F875" s="37"/>
      <c r="G875" s="37"/>
      <c r="H875" s="37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35"/>
      <c r="C876" s="18"/>
      <c r="D876" s="18"/>
      <c r="E876" s="9"/>
      <c r="F876" s="37"/>
      <c r="G876" s="37"/>
      <c r="H876" s="37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35"/>
      <c r="C877" s="18"/>
      <c r="D877" s="18"/>
      <c r="E877" s="9"/>
      <c r="F877" s="37"/>
      <c r="G877" s="37"/>
      <c r="H877" s="37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35"/>
      <c r="C878" s="18"/>
      <c r="D878" s="18"/>
      <c r="E878" s="9"/>
      <c r="F878" s="37"/>
      <c r="G878" s="37"/>
      <c r="H878" s="37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35"/>
      <c r="C879" s="18"/>
      <c r="D879" s="18"/>
      <c r="E879" s="9"/>
      <c r="F879" s="37"/>
      <c r="G879" s="37"/>
      <c r="H879" s="37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35"/>
      <c r="C880" s="18"/>
      <c r="D880" s="18"/>
      <c r="E880" s="9"/>
      <c r="F880" s="37"/>
      <c r="G880" s="37"/>
      <c r="H880" s="37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35"/>
      <c r="C881" s="18"/>
      <c r="D881" s="18"/>
      <c r="E881" s="9"/>
      <c r="F881" s="37"/>
      <c r="G881" s="37"/>
      <c r="H881" s="37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35"/>
      <c r="C882" s="18"/>
      <c r="D882" s="18"/>
      <c r="E882" s="9"/>
      <c r="F882" s="37"/>
      <c r="G882" s="37"/>
      <c r="H882" s="37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35"/>
      <c r="C883" s="18"/>
      <c r="D883" s="18"/>
      <c r="E883" s="9"/>
      <c r="F883" s="37"/>
      <c r="G883" s="37"/>
      <c r="H883" s="37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35"/>
      <c r="C884" s="18"/>
      <c r="D884" s="18"/>
      <c r="E884" s="9"/>
      <c r="F884" s="37"/>
      <c r="G884" s="37"/>
      <c r="H884" s="37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35"/>
      <c r="C885" s="18"/>
      <c r="D885" s="18"/>
      <c r="E885" s="9"/>
      <c r="F885" s="37"/>
      <c r="G885" s="37"/>
      <c r="H885" s="37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35"/>
      <c r="C886" s="18"/>
      <c r="D886" s="18"/>
      <c r="E886" s="9"/>
      <c r="F886" s="37"/>
      <c r="G886" s="37"/>
      <c r="H886" s="37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35"/>
      <c r="C887" s="18"/>
      <c r="D887" s="18"/>
      <c r="E887" s="9"/>
      <c r="F887" s="37"/>
      <c r="G887" s="37"/>
      <c r="H887" s="37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35"/>
      <c r="C888" s="18"/>
      <c r="D888" s="18"/>
      <c r="E888" s="9"/>
      <c r="F888" s="37"/>
      <c r="G888" s="37"/>
      <c r="H888" s="37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35"/>
      <c r="C889" s="18"/>
      <c r="D889" s="18"/>
      <c r="E889" s="9"/>
      <c r="F889" s="37"/>
      <c r="G889" s="37"/>
      <c r="H889" s="37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35"/>
      <c r="C890" s="18"/>
      <c r="D890" s="18"/>
      <c r="E890" s="9"/>
      <c r="F890" s="37"/>
      <c r="G890" s="37"/>
      <c r="H890" s="37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35"/>
      <c r="C891" s="18"/>
      <c r="D891" s="18"/>
      <c r="E891" s="9"/>
      <c r="F891" s="37"/>
      <c r="G891" s="37"/>
      <c r="H891" s="37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35"/>
      <c r="C892" s="18"/>
      <c r="D892" s="18"/>
      <c r="E892" s="9"/>
      <c r="F892" s="37"/>
      <c r="G892" s="37"/>
      <c r="H892" s="37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35"/>
      <c r="C893" s="18"/>
      <c r="D893" s="18"/>
      <c r="E893" s="9"/>
      <c r="F893" s="37"/>
      <c r="G893" s="37"/>
      <c r="H893" s="37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35"/>
      <c r="C894" s="18"/>
      <c r="D894" s="18"/>
      <c r="E894" s="9"/>
      <c r="F894" s="37"/>
      <c r="G894" s="37"/>
      <c r="H894" s="37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35"/>
      <c r="C895" s="18"/>
      <c r="D895" s="18"/>
      <c r="E895" s="9"/>
      <c r="F895" s="37"/>
      <c r="G895" s="37"/>
      <c r="H895" s="37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35"/>
      <c r="C896" s="18"/>
      <c r="D896" s="18"/>
      <c r="E896" s="9"/>
      <c r="F896" s="37"/>
      <c r="G896" s="37"/>
      <c r="H896" s="37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35"/>
      <c r="C897" s="18"/>
      <c r="D897" s="18"/>
      <c r="E897" s="9"/>
      <c r="F897" s="37"/>
      <c r="G897" s="37"/>
      <c r="H897" s="37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35"/>
      <c r="C898" s="18"/>
      <c r="D898" s="18"/>
      <c r="E898" s="9"/>
      <c r="F898" s="37"/>
      <c r="G898" s="37"/>
      <c r="H898" s="37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35"/>
      <c r="C899" s="18"/>
      <c r="D899" s="18"/>
      <c r="E899" s="9"/>
      <c r="F899" s="37"/>
      <c r="G899" s="37"/>
      <c r="H899" s="37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35"/>
      <c r="C900" s="18"/>
      <c r="D900" s="18"/>
      <c r="E900" s="9"/>
      <c r="F900" s="37"/>
      <c r="G900" s="37"/>
      <c r="H900" s="37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35"/>
      <c r="C901" s="18"/>
      <c r="D901" s="18"/>
      <c r="E901" s="9"/>
      <c r="F901" s="37"/>
      <c r="G901" s="37"/>
      <c r="H901" s="37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35"/>
      <c r="C902" s="18"/>
      <c r="D902" s="18"/>
      <c r="E902" s="9"/>
      <c r="F902" s="37"/>
      <c r="G902" s="37"/>
      <c r="H902" s="37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35"/>
      <c r="C903" s="18"/>
      <c r="D903" s="18"/>
      <c r="E903" s="9"/>
      <c r="F903" s="37"/>
      <c r="G903" s="37"/>
      <c r="H903" s="37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35"/>
      <c r="C904" s="18"/>
      <c r="D904" s="18"/>
      <c r="E904" s="9"/>
      <c r="F904" s="37"/>
      <c r="G904" s="37"/>
      <c r="H904" s="37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35"/>
      <c r="C905" s="18"/>
      <c r="D905" s="18"/>
      <c r="E905" s="9"/>
      <c r="F905" s="37"/>
      <c r="G905" s="37"/>
      <c r="H905" s="37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35"/>
      <c r="C906" s="18"/>
      <c r="D906" s="18"/>
      <c r="E906" s="9"/>
      <c r="F906" s="37"/>
      <c r="G906" s="37"/>
      <c r="H906" s="37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35"/>
      <c r="C907" s="18"/>
      <c r="D907" s="18"/>
      <c r="E907" s="9"/>
      <c r="F907" s="37"/>
      <c r="G907" s="37"/>
      <c r="H907" s="37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35"/>
      <c r="C908" s="18"/>
      <c r="D908" s="18"/>
      <c r="E908" s="9"/>
      <c r="F908" s="37"/>
      <c r="G908" s="37"/>
      <c r="H908" s="37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35"/>
      <c r="C909" s="18"/>
      <c r="D909" s="18"/>
      <c r="E909" s="9"/>
      <c r="F909" s="37"/>
      <c r="G909" s="37"/>
      <c r="H909" s="37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35"/>
      <c r="C910" s="18"/>
      <c r="D910" s="18"/>
      <c r="E910" s="9"/>
      <c r="F910" s="37"/>
      <c r="G910" s="37"/>
      <c r="H910" s="37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35"/>
      <c r="C911" s="18"/>
      <c r="D911" s="18"/>
      <c r="E911" s="9"/>
      <c r="F911" s="37"/>
      <c r="G911" s="37"/>
      <c r="H911" s="37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35"/>
      <c r="C912" s="18"/>
      <c r="D912" s="18"/>
      <c r="E912" s="9"/>
      <c r="F912" s="37"/>
      <c r="G912" s="37"/>
      <c r="H912" s="37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35"/>
      <c r="C913" s="18"/>
      <c r="D913" s="18"/>
      <c r="E913" s="9"/>
      <c r="F913" s="37"/>
      <c r="G913" s="37"/>
      <c r="H913" s="37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35"/>
      <c r="C914" s="18"/>
      <c r="D914" s="18"/>
      <c r="E914" s="9"/>
      <c r="F914" s="37"/>
      <c r="G914" s="37"/>
      <c r="H914" s="37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35"/>
      <c r="C915" s="18"/>
      <c r="D915" s="18"/>
      <c r="E915" s="9"/>
      <c r="F915" s="37"/>
      <c r="G915" s="37"/>
      <c r="H915" s="37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35"/>
      <c r="C916" s="18"/>
      <c r="D916" s="18"/>
      <c r="E916" s="9"/>
      <c r="F916" s="37"/>
      <c r="G916" s="37"/>
      <c r="H916" s="37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35"/>
      <c r="C917" s="18"/>
      <c r="D917" s="18"/>
      <c r="E917" s="9"/>
      <c r="F917" s="37"/>
      <c r="G917" s="37"/>
      <c r="H917" s="37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35"/>
      <c r="C918" s="18"/>
      <c r="D918" s="18"/>
      <c r="E918" s="9"/>
      <c r="F918" s="37"/>
      <c r="G918" s="37"/>
      <c r="H918" s="37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35"/>
      <c r="C919" s="18"/>
      <c r="D919" s="18"/>
      <c r="E919" s="9"/>
      <c r="F919" s="37"/>
      <c r="G919" s="37"/>
      <c r="H919" s="37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35"/>
      <c r="C920" s="18"/>
      <c r="D920" s="18"/>
      <c r="E920" s="9"/>
      <c r="F920" s="37"/>
      <c r="G920" s="37"/>
      <c r="H920" s="37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35"/>
      <c r="C921" s="18"/>
      <c r="D921" s="18"/>
      <c r="E921" s="9"/>
      <c r="F921" s="37"/>
      <c r="G921" s="37"/>
      <c r="H921" s="37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35"/>
      <c r="C922" s="18"/>
      <c r="D922" s="18"/>
      <c r="E922" s="9"/>
      <c r="F922" s="37"/>
      <c r="G922" s="37"/>
      <c r="H922" s="37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35"/>
      <c r="C923" s="18"/>
      <c r="D923" s="18"/>
      <c r="E923" s="9"/>
      <c r="F923" s="37"/>
      <c r="G923" s="37"/>
      <c r="H923" s="37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35"/>
      <c r="C924" s="18"/>
      <c r="D924" s="18"/>
      <c r="E924" s="9"/>
      <c r="F924" s="37"/>
      <c r="G924" s="37"/>
      <c r="H924" s="37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35"/>
      <c r="C925" s="18"/>
      <c r="D925" s="18"/>
      <c r="E925" s="9"/>
      <c r="F925" s="37"/>
      <c r="G925" s="37"/>
      <c r="H925" s="37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35"/>
      <c r="C926" s="18"/>
      <c r="D926" s="18"/>
      <c r="E926" s="9"/>
      <c r="F926" s="37"/>
      <c r="G926" s="37"/>
      <c r="H926" s="37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35"/>
      <c r="C927" s="18"/>
      <c r="D927" s="18"/>
      <c r="E927" s="9"/>
      <c r="F927" s="37"/>
      <c r="G927" s="37"/>
      <c r="H927" s="37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35"/>
      <c r="C928" s="18"/>
      <c r="D928" s="18"/>
      <c r="E928" s="9"/>
      <c r="F928" s="37"/>
      <c r="G928" s="37"/>
      <c r="H928" s="37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35"/>
      <c r="C929" s="18"/>
      <c r="D929" s="18"/>
      <c r="E929" s="9"/>
      <c r="F929" s="37"/>
      <c r="G929" s="37"/>
      <c r="H929" s="37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35"/>
      <c r="C930" s="18"/>
      <c r="D930" s="18"/>
      <c r="E930" s="9"/>
      <c r="F930" s="37"/>
      <c r="G930" s="37"/>
      <c r="H930" s="37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35"/>
      <c r="C931" s="18"/>
      <c r="D931" s="18"/>
      <c r="E931" s="9"/>
      <c r="F931" s="37"/>
      <c r="G931" s="37"/>
      <c r="H931" s="37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35"/>
      <c r="C932" s="18"/>
      <c r="D932" s="18"/>
      <c r="E932" s="9"/>
      <c r="F932" s="37"/>
      <c r="G932" s="37"/>
      <c r="H932" s="37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35"/>
      <c r="C933" s="18"/>
      <c r="D933" s="18"/>
      <c r="E933" s="9"/>
      <c r="F933" s="37"/>
      <c r="G933" s="37"/>
      <c r="H933" s="37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35"/>
      <c r="C934" s="18"/>
      <c r="D934" s="18"/>
      <c r="E934" s="9"/>
      <c r="F934" s="37"/>
      <c r="G934" s="37"/>
      <c r="H934" s="37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35"/>
      <c r="C935" s="18"/>
      <c r="D935" s="18"/>
      <c r="E935" s="9"/>
      <c r="F935" s="37"/>
      <c r="G935" s="37"/>
      <c r="H935" s="37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35"/>
      <c r="C936" s="18"/>
      <c r="D936" s="18"/>
      <c r="E936" s="9"/>
      <c r="F936" s="37"/>
      <c r="G936" s="37"/>
      <c r="H936" s="37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35"/>
      <c r="C937" s="18"/>
      <c r="D937" s="18"/>
      <c r="E937" s="9"/>
      <c r="F937" s="37"/>
      <c r="G937" s="37"/>
      <c r="H937" s="37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35"/>
      <c r="C938" s="18"/>
      <c r="D938" s="18"/>
      <c r="E938" s="9"/>
      <c r="F938" s="37"/>
      <c r="G938" s="37"/>
      <c r="H938" s="37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35"/>
      <c r="C939" s="18"/>
      <c r="D939" s="18"/>
      <c r="E939" s="9"/>
      <c r="F939" s="37"/>
      <c r="G939" s="37"/>
      <c r="H939" s="37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35"/>
      <c r="C940" s="18"/>
      <c r="D940" s="18"/>
      <c r="E940" s="9"/>
      <c r="F940" s="37"/>
      <c r="G940" s="37"/>
      <c r="H940" s="37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35"/>
      <c r="C941" s="18"/>
      <c r="D941" s="18"/>
      <c r="E941" s="9"/>
      <c r="F941" s="37"/>
      <c r="G941" s="37"/>
      <c r="H941" s="37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35"/>
      <c r="C942" s="18"/>
      <c r="D942" s="18"/>
      <c r="E942" s="9"/>
      <c r="F942" s="37"/>
      <c r="G942" s="37"/>
      <c r="H942" s="37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35"/>
      <c r="C943" s="18"/>
      <c r="D943" s="18"/>
      <c r="E943" s="9"/>
      <c r="F943" s="37"/>
      <c r="G943" s="37"/>
      <c r="H943" s="37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35"/>
      <c r="C944" s="18"/>
      <c r="D944" s="18"/>
      <c r="E944" s="9"/>
      <c r="F944" s="37"/>
      <c r="G944" s="37"/>
      <c r="H944" s="37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35"/>
      <c r="C945" s="18"/>
      <c r="D945" s="18"/>
      <c r="E945" s="9"/>
      <c r="F945" s="37"/>
      <c r="G945" s="37"/>
      <c r="H945" s="37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35"/>
      <c r="C946" s="18"/>
      <c r="D946" s="18"/>
      <c r="E946" s="9"/>
      <c r="F946" s="37"/>
      <c r="G946" s="37"/>
      <c r="H946" s="37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35"/>
      <c r="C947" s="18"/>
      <c r="D947" s="18"/>
      <c r="E947" s="9"/>
      <c r="F947" s="37"/>
      <c r="G947" s="37"/>
      <c r="H947" s="37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35"/>
      <c r="C948" s="18"/>
      <c r="D948" s="18"/>
      <c r="E948" s="9"/>
      <c r="F948" s="37"/>
      <c r="G948" s="37"/>
      <c r="H948" s="37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35"/>
      <c r="C949" s="18"/>
      <c r="D949" s="18"/>
      <c r="E949" s="9"/>
      <c r="F949" s="37"/>
      <c r="G949" s="37"/>
      <c r="H949" s="37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35"/>
      <c r="C950" s="18"/>
      <c r="D950" s="18"/>
      <c r="E950" s="9"/>
      <c r="F950" s="37"/>
      <c r="G950" s="37"/>
      <c r="H950" s="37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35"/>
      <c r="C951" s="18"/>
      <c r="D951" s="18"/>
      <c r="E951" s="9"/>
      <c r="F951" s="37"/>
      <c r="G951" s="37"/>
      <c r="H951" s="37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35"/>
      <c r="C952" s="18"/>
      <c r="D952" s="18"/>
      <c r="E952" s="9"/>
      <c r="F952" s="37"/>
      <c r="G952" s="37"/>
      <c r="H952" s="37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35"/>
      <c r="C953" s="18"/>
      <c r="D953" s="18"/>
      <c r="E953" s="9"/>
      <c r="F953" s="37"/>
      <c r="G953" s="37"/>
      <c r="H953" s="37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35"/>
      <c r="C954" s="18"/>
      <c r="D954" s="18"/>
      <c r="E954" s="9"/>
      <c r="F954" s="37"/>
      <c r="G954" s="37"/>
      <c r="H954" s="37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35"/>
      <c r="C955" s="18"/>
      <c r="D955" s="18"/>
      <c r="E955" s="9"/>
      <c r="F955" s="37"/>
      <c r="G955" s="37"/>
      <c r="H955" s="37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35"/>
      <c r="C956" s="18"/>
      <c r="D956" s="18"/>
      <c r="E956" s="9"/>
      <c r="F956" s="37"/>
      <c r="G956" s="37"/>
      <c r="H956" s="37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35"/>
      <c r="C957" s="18"/>
      <c r="D957" s="18"/>
      <c r="E957" s="9"/>
      <c r="F957" s="37"/>
      <c r="G957" s="37"/>
      <c r="H957" s="37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35"/>
      <c r="C958" s="18"/>
      <c r="D958" s="18"/>
      <c r="E958" s="9"/>
      <c r="F958" s="37"/>
      <c r="G958" s="37"/>
      <c r="H958" s="37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35"/>
      <c r="C959" s="18"/>
      <c r="D959" s="18"/>
      <c r="E959" s="9"/>
      <c r="F959" s="37"/>
      <c r="G959" s="37"/>
      <c r="H959" s="37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35"/>
      <c r="C960" s="18"/>
      <c r="D960" s="18"/>
      <c r="E960" s="9"/>
      <c r="F960" s="37"/>
      <c r="G960" s="37"/>
      <c r="H960" s="37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35"/>
      <c r="C961" s="18"/>
      <c r="D961" s="18"/>
      <c r="E961" s="9"/>
      <c r="F961" s="37"/>
      <c r="G961" s="37"/>
      <c r="H961" s="37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35"/>
      <c r="C962" s="18"/>
      <c r="D962" s="18"/>
      <c r="E962" s="9"/>
      <c r="F962" s="37"/>
      <c r="G962" s="37"/>
      <c r="H962" s="37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35"/>
      <c r="C963" s="18"/>
      <c r="D963" s="18"/>
      <c r="E963" s="9"/>
      <c r="F963" s="37"/>
      <c r="G963" s="37"/>
      <c r="H963" s="37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35"/>
      <c r="C964" s="18"/>
      <c r="D964" s="18"/>
      <c r="E964" s="9"/>
      <c r="F964" s="37"/>
      <c r="G964" s="37"/>
      <c r="H964" s="37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35"/>
      <c r="C965" s="18"/>
      <c r="D965" s="18"/>
      <c r="E965" s="9"/>
      <c r="F965" s="37"/>
      <c r="G965" s="37"/>
      <c r="H965" s="37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35"/>
      <c r="C966" s="18"/>
      <c r="D966" s="18"/>
      <c r="E966" s="9"/>
      <c r="F966" s="37"/>
      <c r="G966" s="37"/>
      <c r="H966" s="37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35"/>
      <c r="C967" s="18"/>
      <c r="D967" s="18"/>
      <c r="E967" s="9"/>
      <c r="F967" s="37"/>
      <c r="G967" s="37"/>
      <c r="H967" s="37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35"/>
      <c r="C968" s="18"/>
      <c r="D968" s="18"/>
      <c r="E968" s="9"/>
      <c r="F968" s="37"/>
      <c r="G968" s="37"/>
      <c r="H968" s="37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35"/>
      <c r="C969" s="18"/>
      <c r="D969" s="18"/>
      <c r="E969" s="9"/>
      <c r="F969" s="37"/>
      <c r="G969" s="37"/>
      <c r="H969" s="37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35"/>
      <c r="C970" s="18"/>
      <c r="D970" s="18"/>
      <c r="E970" s="9"/>
      <c r="F970" s="37"/>
      <c r="G970" s="37"/>
      <c r="H970" s="37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35"/>
      <c r="C971" s="18"/>
      <c r="D971" s="18"/>
      <c r="E971" s="9"/>
      <c r="F971" s="37"/>
      <c r="G971" s="37"/>
      <c r="H971" s="37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35"/>
      <c r="C972" s="18"/>
      <c r="D972" s="18"/>
      <c r="E972" s="9"/>
      <c r="F972" s="37"/>
      <c r="G972" s="37"/>
      <c r="H972" s="37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35"/>
      <c r="C973" s="18"/>
      <c r="D973" s="18"/>
      <c r="E973" s="9"/>
      <c r="F973" s="37"/>
      <c r="G973" s="37"/>
      <c r="H973" s="37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35"/>
      <c r="C974" s="18"/>
      <c r="D974" s="18"/>
      <c r="E974" s="9"/>
      <c r="F974" s="37"/>
      <c r="G974" s="37"/>
      <c r="H974" s="37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35"/>
      <c r="C975" s="18"/>
      <c r="D975" s="18"/>
      <c r="E975" s="9"/>
      <c r="F975" s="37"/>
      <c r="G975" s="37"/>
      <c r="H975" s="37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35"/>
      <c r="C976" s="18"/>
      <c r="D976" s="18"/>
      <c r="E976" s="9"/>
      <c r="F976" s="37"/>
      <c r="G976" s="37"/>
      <c r="H976" s="37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35"/>
      <c r="C977" s="18"/>
      <c r="D977" s="18"/>
      <c r="E977" s="9"/>
      <c r="F977" s="37"/>
      <c r="G977" s="37"/>
      <c r="H977" s="37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35"/>
      <c r="C978" s="18"/>
      <c r="D978" s="18"/>
      <c r="E978" s="9"/>
      <c r="F978" s="37"/>
      <c r="G978" s="37"/>
      <c r="H978" s="37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35"/>
      <c r="C979" s="18"/>
      <c r="D979" s="18"/>
      <c r="E979" s="9"/>
      <c r="F979" s="37"/>
      <c r="G979" s="37"/>
      <c r="H979" s="37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35"/>
      <c r="C980" s="18"/>
      <c r="D980" s="18"/>
      <c r="E980" s="9"/>
      <c r="F980" s="37"/>
      <c r="G980" s="37"/>
      <c r="H980" s="37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35"/>
      <c r="C981" s="18"/>
      <c r="D981" s="18"/>
      <c r="E981" s="9"/>
      <c r="F981" s="37"/>
      <c r="G981" s="37"/>
      <c r="H981" s="37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35"/>
      <c r="C982" s="18"/>
      <c r="D982" s="18"/>
      <c r="E982" s="9"/>
      <c r="F982" s="37"/>
      <c r="G982" s="37"/>
      <c r="H982" s="37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35"/>
      <c r="C983" s="18"/>
      <c r="D983" s="18"/>
      <c r="E983" s="9"/>
      <c r="F983" s="37"/>
      <c r="G983" s="37"/>
      <c r="H983" s="37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35"/>
      <c r="C984" s="18"/>
      <c r="D984" s="18"/>
      <c r="E984" s="9"/>
      <c r="F984" s="37"/>
      <c r="G984" s="37"/>
      <c r="H984" s="37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35"/>
      <c r="C985" s="18"/>
      <c r="D985" s="18"/>
      <c r="E985" s="9"/>
      <c r="F985" s="37"/>
      <c r="G985" s="37"/>
      <c r="H985" s="37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35"/>
      <c r="C986" s="18"/>
      <c r="D986" s="18"/>
      <c r="E986" s="9"/>
      <c r="F986" s="37"/>
      <c r="G986" s="37"/>
      <c r="H986" s="37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35"/>
      <c r="C987" s="18"/>
      <c r="D987" s="18"/>
      <c r="E987" s="9"/>
      <c r="F987" s="37"/>
      <c r="G987" s="37"/>
      <c r="H987" s="37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35"/>
      <c r="C988" s="18"/>
      <c r="D988" s="18"/>
      <c r="E988" s="9"/>
      <c r="F988" s="37"/>
      <c r="G988" s="37"/>
      <c r="H988" s="37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35"/>
      <c r="C989" s="18"/>
      <c r="D989" s="18"/>
      <c r="E989" s="9"/>
      <c r="F989" s="37"/>
      <c r="G989" s="37"/>
      <c r="H989" s="37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35"/>
      <c r="C990" s="18"/>
      <c r="D990" s="18"/>
      <c r="E990" s="9"/>
      <c r="F990" s="37"/>
      <c r="G990" s="37"/>
      <c r="H990" s="37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35"/>
      <c r="C991" s="18"/>
      <c r="D991" s="18"/>
      <c r="E991" s="9"/>
      <c r="F991" s="37"/>
      <c r="G991" s="37"/>
      <c r="H991" s="37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35"/>
      <c r="C992" s="18"/>
      <c r="D992" s="18"/>
      <c r="E992" s="9"/>
      <c r="F992" s="37"/>
      <c r="G992" s="37"/>
      <c r="H992" s="37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35"/>
      <c r="C993" s="18"/>
      <c r="D993" s="18"/>
      <c r="E993" s="9"/>
      <c r="F993" s="37"/>
      <c r="G993" s="37"/>
      <c r="H993" s="37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35"/>
      <c r="C994" s="18"/>
      <c r="D994" s="18"/>
      <c r="E994" s="9"/>
      <c r="F994" s="37"/>
      <c r="G994" s="37"/>
      <c r="H994" s="37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35"/>
      <c r="C995" s="18"/>
      <c r="D995" s="18"/>
      <c r="E995" s="9"/>
      <c r="F995" s="37"/>
      <c r="G995" s="37"/>
      <c r="H995" s="37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35"/>
      <c r="C996" s="18"/>
      <c r="D996" s="18"/>
      <c r="E996" s="9"/>
      <c r="F996" s="37"/>
      <c r="G996" s="37"/>
      <c r="H996" s="37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35"/>
      <c r="C997" s="18"/>
      <c r="D997" s="18"/>
      <c r="E997" s="9"/>
      <c r="F997" s="37"/>
      <c r="G997" s="37"/>
      <c r="H997" s="37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35"/>
      <c r="C998" s="18"/>
      <c r="D998" s="18"/>
      <c r="E998" s="9"/>
      <c r="F998" s="37"/>
      <c r="G998" s="37"/>
      <c r="H998" s="37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35"/>
      <c r="C999" s="18"/>
      <c r="D999" s="18"/>
      <c r="E999" s="9"/>
      <c r="F999" s="37"/>
      <c r="G999" s="37"/>
      <c r="H999" s="37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35"/>
      <c r="C1000" s="18"/>
      <c r="D1000" s="18"/>
      <c r="E1000" s="9"/>
      <c r="F1000" s="37"/>
      <c r="G1000" s="37"/>
      <c r="H1000" s="37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71:E71"/>
    <mergeCell ref="A73:H73"/>
    <mergeCell ref="A116:E116"/>
    <mergeCell ref="A117:E117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2" sqref="F62:H63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5" style="1" bestFit="1" customWidth="1"/>
    <col min="4" max="4" width="9.625" style="1" bestFit="1" customWidth="1"/>
    <col min="5" max="5" width="33" style="1" bestFit="1" customWidth="1"/>
    <col min="6" max="6" width="14.625" style="1" bestFit="1" customWidth="1"/>
    <col min="7" max="7" width="14.875" style="1" bestFit="1" customWidth="1"/>
    <col min="8" max="8" width="14.75" style="1" bestFit="1" customWidth="1"/>
    <col min="9" max="10" width="6" style="1" customWidth="1"/>
    <col min="11" max="26" width="8" style="1" customWidth="1"/>
    <col min="27" max="16384" width="12.625" style="1"/>
  </cols>
  <sheetData>
    <row r="1" spans="1:26" ht="24" customHeight="1" x14ac:dyDescent="0.55000000000000004">
      <c r="A1" s="60" t="s">
        <v>294</v>
      </c>
      <c r="B1" s="52"/>
      <c r="C1" s="52"/>
      <c r="D1" s="52"/>
      <c r="E1" s="52"/>
      <c r="F1" s="52"/>
      <c r="G1" s="52"/>
      <c r="H1" s="52"/>
      <c r="I1" s="2"/>
      <c r="J1" s="1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20" t="s">
        <v>0</v>
      </c>
      <c r="B2" s="21" t="s">
        <v>5</v>
      </c>
      <c r="C2" s="20" t="s">
        <v>295</v>
      </c>
      <c r="D2" s="20" t="s">
        <v>7</v>
      </c>
      <c r="E2" s="20" t="s">
        <v>8</v>
      </c>
      <c r="F2" s="20" t="s">
        <v>296</v>
      </c>
      <c r="G2" s="20" t="s">
        <v>297</v>
      </c>
      <c r="H2" s="20" t="s">
        <v>298</v>
      </c>
      <c r="I2" s="22"/>
      <c r="J2" s="23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24" customHeight="1" x14ac:dyDescent="0.55000000000000004">
      <c r="A3" s="13">
        <v>1</v>
      </c>
      <c r="B3" s="17">
        <v>100000227717</v>
      </c>
      <c r="C3" s="13">
        <v>0</v>
      </c>
      <c r="D3" s="13" t="s">
        <v>299</v>
      </c>
      <c r="E3" s="7" t="s">
        <v>300</v>
      </c>
      <c r="F3" s="15">
        <v>17976</v>
      </c>
      <c r="G3" s="15">
        <v>-17680.32</v>
      </c>
      <c r="H3" s="15">
        <v>295.68</v>
      </c>
      <c r="I3" s="9"/>
      <c r="J3" s="24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100000253967</v>
      </c>
      <c r="C4" s="13">
        <v>0</v>
      </c>
      <c r="D4" s="13" t="s">
        <v>301</v>
      </c>
      <c r="E4" s="7" t="s">
        <v>302</v>
      </c>
      <c r="F4" s="15">
        <v>16900</v>
      </c>
      <c r="G4" s="15">
        <v>-13631.06</v>
      </c>
      <c r="H4" s="15">
        <v>3268.94</v>
      </c>
      <c r="I4" s="9"/>
      <c r="J4" s="2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100000253968</v>
      </c>
      <c r="C5" s="13">
        <v>0</v>
      </c>
      <c r="D5" s="13" t="s">
        <v>301</v>
      </c>
      <c r="E5" s="7" t="s">
        <v>302</v>
      </c>
      <c r="F5" s="15">
        <v>16900</v>
      </c>
      <c r="G5" s="15">
        <v>-13631.06</v>
      </c>
      <c r="H5" s="15">
        <v>3268.94</v>
      </c>
      <c r="I5" s="9"/>
      <c r="J5" s="2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7">
        <v>100000253969</v>
      </c>
      <c r="C6" s="13">
        <v>0</v>
      </c>
      <c r="D6" s="13" t="s">
        <v>301</v>
      </c>
      <c r="E6" s="7" t="s">
        <v>302</v>
      </c>
      <c r="F6" s="15">
        <v>16900</v>
      </c>
      <c r="G6" s="15">
        <v>-13631.06</v>
      </c>
      <c r="H6" s="15">
        <v>3268.94</v>
      </c>
      <c r="I6" s="9"/>
      <c r="J6" s="2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7">
        <v>100000253970</v>
      </c>
      <c r="C7" s="13">
        <v>0</v>
      </c>
      <c r="D7" s="13" t="s">
        <v>301</v>
      </c>
      <c r="E7" s="7" t="s">
        <v>302</v>
      </c>
      <c r="F7" s="15">
        <v>16900</v>
      </c>
      <c r="G7" s="15">
        <v>-13631.06</v>
      </c>
      <c r="H7" s="15">
        <v>3268.94</v>
      </c>
      <c r="I7" s="9"/>
      <c r="J7" s="24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7">
        <v>100000253971</v>
      </c>
      <c r="C8" s="13">
        <v>0</v>
      </c>
      <c r="D8" s="13" t="s">
        <v>301</v>
      </c>
      <c r="E8" s="7" t="s">
        <v>302</v>
      </c>
      <c r="F8" s="15">
        <v>16900</v>
      </c>
      <c r="G8" s="15">
        <v>-13631.06</v>
      </c>
      <c r="H8" s="15">
        <v>3268.94</v>
      </c>
      <c r="I8" s="9"/>
      <c r="J8" s="24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7">
        <v>100000253972</v>
      </c>
      <c r="C9" s="13">
        <v>0</v>
      </c>
      <c r="D9" s="13" t="s">
        <v>301</v>
      </c>
      <c r="E9" s="7" t="s">
        <v>302</v>
      </c>
      <c r="F9" s="15">
        <v>16900</v>
      </c>
      <c r="G9" s="15">
        <v>-13631.06</v>
      </c>
      <c r="H9" s="15">
        <v>3268.94</v>
      </c>
      <c r="I9" s="9"/>
      <c r="J9" s="2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7">
        <v>100000253973</v>
      </c>
      <c r="C10" s="13">
        <v>0</v>
      </c>
      <c r="D10" s="13" t="s">
        <v>301</v>
      </c>
      <c r="E10" s="7" t="s">
        <v>302</v>
      </c>
      <c r="F10" s="15">
        <v>16900</v>
      </c>
      <c r="G10" s="15">
        <v>-13631.06</v>
      </c>
      <c r="H10" s="15">
        <v>3268.94</v>
      </c>
      <c r="I10" s="9"/>
      <c r="J10" s="2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7">
        <v>100000253974</v>
      </c>
      <c r="C11" s="13">
        <v>0</v>
      </c>
      <c r="D11" s="13" t="s">
        <v>301</v>
      </c>
      <c r="E11" s="7" t="s">
        <v>302</v>
      </c>
      <c r="F11" s="15">
        <v>16900</v>
      </c>
      <c r="G11" s="15">
        <v>-13631.06</v>
      </c>
      <c r="H11" s="15">
        <v>3268.94</v>
      </c>
      <c r="I11" s="9"/>
      <c r="J11" s="24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7">
        <v>100000253975</v>
      </c>
      <c r="C12" s="13">
        <v>0</v>
      </c>
      <c r="D12" s="13" t="s">
        <v>301</v>
      </c>
      <c r="E12" s="7" t="s">
        <v>302</v>
      </c>
      <c r="F12" s="15">
        <v>16900</v>
      </c>
      <c r="G12" s="15">
        <v>-13631.06</v>
      </c>
      <c r="H12" s="15">
        <v>3268.94</v>
      </c>
      <c r="I12" s="9"/>
      <c r="J12" s="24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7">
        <v>100000253976</v>
      </c>
      <c r="C13" s="13">
        <v>0</v>
      </c>
      <c r="D13" s="13" t="s">
        <v>301</v>
      </c>
      <c r="E13" s="7" t="s">
        <v>302</v>
      </c>
      <c r="F13" s="15">
        <v>16900</v>
      </c>
      <c r="G13" s="15">
        <v>-13631.06</v>
      </c>
      <c r="H13" s="15">
        <v>3268.94</v>
      </c>
      <c r="I13" s="9"/>
      <c r="J13" s="24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7">
        <v>100000253977</v>
      </c>
      <c r="C14" s="13">
        <v>0</v>
      </c>
      <c r="D14" s="13" t="s">
        <v>301</v>
      </c>
      <c r="E14" s="7" t="s">
        <v>302</v>
      </c>
      <c r="F14" s="15">
        <v>16900</v>
      </c>
      <c r="G14" s="15">
        <v>-13631.06</v>
      </c>
      <c r="H14" s="15">
        <v>3268.94</v>
      </c>
      <c r="I14" s="9"/>
      <c r="J14" s="24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7">
        <v>100000253978</v>
      </c>
      <c r="C15" s="13">
        <v>0</v>
      </c>
      <c r="D15" s="13" t="s">
        <v>301</v>
      </c>
      <c r="E15" s="7" t="s">
        <v>302</v>
      </c>
      <c r="F15" s="15">
        <v>16900</v>
      </c>
      <c r="G15" s="15">
        <v>-13631.06</v>
      </c>
      <c r="H15" s="15">
        <v>3268.94</v>
      </c>
      <c r="I15" s="9"/>
      <c r="J15" s="2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7">
        <v>100000253979</v>
      </c>
      <c r="C16" s="13">
        <v>0</v>
      </c>
      <c r="D16" s="13" t="s">
        <v>301</v>
      </c>
      <c r="E16" s="7" t="s">
        <v>303</v>
      </c>
      <c r="F16" s="15">
        <v>16900</v>
      </c>
      <c r="G16" s="15">
        <v>-13631.06</v>
      </c>
      <c r="H16" s="15">
        <v>3268.94</v>
      </c>
      <c r="I16" s="9"/>
      <c r="J16" s="24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7">
        <v>100000253980</v>
      </c>
      <c r="C17" s="13">
        <v>0</v>
      </c>
      <c r="D17" s="13" t="s">
        <v>301</v>
      </c>
      <c r="E17" s="7" t="s">
        <v>304</v>
      </c>
      <c r="F17" s="15">
        <v>74900</v>
      </c>
      <c r="G17" s="15">
        <v>-60412.23</v>
      </c>
      <c r="H17" s="15">
        <v>14487.77</v>
      </c>
      <c r="I17" s="9"/>
      <c r="J17" s="24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7">
        <v>100000253981</v>
      </c>
      <c r="C18" s="13">
        <v>0</v>
      </c>
      <c r="D18" s="13" t="s">
        <v>301</v>
      </c>
      <c r="E18" s="7" t="s">
        <v>305</v>
      </c>
      <c r="F18" s="15">
        <v>65900</v>
      </c>
      <c r="G18" s="15">
        <v>-53153.09</v>
      </c>
      <c r="H18" s="15">
        <v>12746.91</v>
      </c>
      <c r="I18" s="9"/>
      <c r="J18" s="24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7">
        <v>100000253982</v>
      </c>
      <c r="C19" s="13">
        <v>0</v>
      </c>
      <c r="D19" s="13" t="s">
        <v>301</v>
      </c>
      <c r="E19" s="7" t="s">
        <v>306</v>
      </c>
      <c r="F19" s="15">
        <v>32900</v>
      </c>
      <c r="G19" s="15">
        <v>-26536.22</v>
      </c>
      <c r="H19" s="15">
        <v>6363.78</v>
      </c>
      <c r="I19" s="9"/>
      <c r="J19" s="24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7">
        <v>100000253983</v>
      </c>
      <c r="C20" s="13">
        <v>0</v>
      </c>
      <c r="D20" s="13" t="s">
        <v>301</v>
      </c>
      <c r="E20" s="7" t="s">
        <v>306</v>
      </c>
      <c r="F20" s="15">
        <v>32900</v>
      </c>
      <c r="G20" s="15">
        <v>-26536.22</v>
      </c>
      <c r="H20" s="15">
        <v>6363.78</v>
      </c>
      <c r="I20" s="9"/>
      <c r="J20" s="24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7">
        <v>100000253984</v>
      </c>
      <c r="C21" s="13">
        <v>0</v>
      </c>
      <c r="D21" s="13" t="s">
        <v>301</v>
      </c>
      <c r="E21" s="7" t="s">
        <v>307</v>
      </c>
      <c r="F21" s="15">
        <v>32000</v>
      </c>
      <c r="G21" s="15">
        <v>-25810.3</v>
      </c>
      <c r="H21" s="15">
        <v>6189.7</v>
      </c>
      <c r="I21" s="9"/>
      <c r="J21" s="24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7">
        <v>100000253985</v>
      </c>
      <c r="C22" s="13">
        <v>0</v>
      </c>
      <c r="D22" s="13" t="s">
        <v>301</v>
      </c>
      <c r="E22" s="7" t="s">
        <v>308</v>
      </c>
      <c r="F22" s="15">
        <v>42000</v>
      </c>
      <c r="G22" s="15">
        <v>-33876.01</v>
      </c>
      <c r="H22" s="15">
        <v>8123.99</v>
      </c>
      <c r="I22" s="9"/>
      <c r="J22" s="24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7">
        <v>100000253986</v>
      </c>
      <c r="C23" s="13">
        <v>0</v>
      </c>
      <c r="D23" s="13" t="s">
        <v>301</v>
      </c>
      <c r="E23" s="7" t="s">
        <v>309</v>
      </c>
      <c r="F23" s="15">
        <v>14900</v>
      </c>
      <c r="G23" s="15">
        <v>-12017.92</v>
      </c>
      <c r="H23" s="15">
        <v>2882.08</v>
      </c>
      <c r="I23" s="9"/>
      <c r="J23" s="24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7">
        <v>100000280517</v>
      </c>
      <c r="C24" s="13">
        <v>0</v>
      </c>
      <c r="D24" s="13" t="s">
        <v>64</v>
      </c>
      <c r="E24" s="7" t="s">
        <v>310</v>
      </c>
      <c r="F24" s="15">
        <v>12840</v>
      </c>
      <c r="G24" s="15">
        <v>-9659.9</v>
      </c>
      <c r="H24" s="15">
        <v>3180.1</v>
      </c>
      <c r="I24" s="9"/>
      <c r="J24" s="24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7">
        <v>100000280518</v>
      </c>
      <c r="C25" s="13">
        <v>0</v>
      </c>
      <c r="D25" s="13" t="s">
        <v>64</v>
      </c>
      <c r="E25" s="7" t="s">
        <v>310</v>
      </c>
      <c r="F25" s="15">
        <v>12840</v>
      </c>
      <c r="G25" s="15">
        <v>-9659.9</v>
      </c>
      <c r="H25" s="15">
        <v>3180.1</v>
      </c>
      <c r="I25" s="9"/>
      <c r="J25" s="24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7">
        <v>100000288703</v>
      </c>
      <c r="C26" s="13">
        <v>0</v>
      </c>
      <c r="D26" s="13" t="s">
        <v>311</v>
      </c>
      <c r="E26" s="7" t="s">
        <v>312</v>
      </c>
      <c r="F26" s="15">
        <v>34989</v>
      </c>
      <c r="G26" s="15">
        <v>-26476.61</v>
      </c>
      <c r="H26" s="15">
        <v>8512.39</v>
      </c>
      <c r="I26" s="9"/>
      <c r="J26" s="24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7">
        <v>100000306331</v>
      </c>
      <c r="C27" s="13">
        <v>0</v>
      </c>
      <c r="D27" s="13" t="s">
        <v>313</v>
      </c>
      <c r="E27" s="7" t="s">
        <v>314</v>
      </c>
      <c r="F27" s="15">
        <v>9490</v>
      </c>
      <c r="G27" s="15">
        <v>-6489.6</v>
      </c>
      <c r="H27" s="15">
        <v>3000.4</v>
      </c>
      <c r="I27" s="9"/>
      <c r="J27" s="24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7">
        <v>100000323160</v>
      </c>
      <c r="C28" s="13">
        <v>0</v>
      </c>
      <c r="D28" s="13" t="s">
        <v>315</v>
      </c>
      <c r="E28" s="7" t="s">
        <v>316</v>
      </c>
      <c r="F28" s="15">
        <v>6420</v>
      </c>
      <c r="G28" s="15">
        <v>-3964.57</v>
      </c>
      <c r="H28" s="15">
        <v>2455.4299999999998</v>
      </c>
      <c r="I28" s="9"/>
      <c r="J28" s="24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7">
        <v>100000323162</v>
      </c>
      <c r="C29" s="13">
        <v>0</v>
      </c>
      <c r="D29" s="13" t="s">
        <v>315</v>
      </c>
      <c r="E29" s="7" t="s">
        <v>316</v>
      </c>
      <c r="F29" s="15">
        <v>6420</v>
      </c>
      <c r="G29" s="15">
        <v>-3964.57</v>
      </c>
      <c r="H29" s="15">
        <v>2455.4299999999998</v>
      </c>
      <c r="I29" s="9"/>
      <c r="J29" s="24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7">
        <v>100000323163</v>
      </c>
      <c r="C30" s="13">
        <v>0</v>
      </c>
      <c r="D30" s="13" t="s">
        <v>315</v>
      </c>
      <c r="E30" s="7" t="s">
        <v>316</v>
      </c>
      <c r="F30" s="15">
        <v>6420</v>
      </c>
      <c r="G30" s="15">
        <v>-3964.57</v>
      </c>
      <c r="H30" s="15">
        <v>2455.4299999999998</v>
      </c>
      <c r="I30" s="9"/>
      <c r="J30" s="24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7">
        <v>100000323164</v>
      </c>
      <c r="C31" s="13">
        <v>0</v>
      </c>
      <c r="D31" s="13" t="s">
        <v>315</v>
      </c>
      <c r="E31" s="7" t="s">
        <v>316</v>
      </c>
      <c r="F31" s="15">
        <v>6420</v>
      </c>
      <c r="G31" s="15">
        <v>-3964.57</v>
      </c>
      <c r="H31" s="15">
        <v>2455.4299999999998</v>
      </c>
      <c r="I31" s="9"/>
      <c r="J31" s="24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7">
        <v>100000323166</v>
      </c>
      <c r="C32" s="13">
        <v>0</v>
      </c>
      <c r="D32" s="13" t="s">
        <v>317</v>
      </c>
      <c r="E32" s="7" t="s">
        <v>318</v>
      </c>
      <c r="F32" s="15">
        <v>596739</v>
      </c>
      <c r="G32" s="15">
        <v>-359024.34</v>
      </c>
      <c r="H32" s="15">
        <v>237714.66</v>
      </c>
      <c r="I32" s="9"/>
      <c r="J32" s="24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7">
        <v>100000391652</v>
      </c>
      <c r="C33" s="13">
        <v>0</v>
      </c>
      <c r="D33" s="13" t="s">
        <v>319</v>
      </c>
      <c r="E33" s="7" t="s">
        <v>320</v>
      </c>
      <c r="F33" s="15">
        <v>17900</v>
      </c>
      <c r="G33" s="15">
        <v>-8228.1</v>
      </c>
      <c r="H33" s="15">
        <v>9671.9</v>
      </c>
      <c r="I33" s="9"/>
      <c r="J33" s="24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7">
        <v>100000391653</v>
      </c>
      <c r="C34" s="13">
        <v>0</v>
      </c>
      <c r="D34" s="13" t="s">
        <v>319</v>
      </c>
      <c r="E34" s="7" t="s">
        <v>320</v>
      </c>
      <c r="F34" s="15">
        <v>17900</v>
      </c>
      <c r="G34" s="15">
        <v>-8228.1</v>
      </c>
      <c r="H34" s="15">
        <v>9671.9</v>
      </c>
      <c r="I34" s="9"/>
      <c r="J34" s="24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7">
        <v>100000391654</v>
      </c>
      <c r="C35" s="13">
        <v>0</v>
      </c>
      <c r="D35" s="13" t="s">
        <v>319</v>
      </c>
      <c r="E35" s="7" t="s">
        <v>320</v>
      </c>
      <c r="F35" s="15">
        <v>17900</v>
      </c>
      <c r="G35" s="15">
        <v>-8228.1</v>
      </c>
      <c r="H35" s="15">
        <v>9671.9</v>
      </c>
      <c r="I35" s="9"/>
      <c r="J35" s="24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7">
        <v>100000391655</v>
      </c>
      <c r="C36" s="13">
        <v>0</v>
      </c>
      <c r="D36" s="13" t="s">
        <v>319</v>
      </c>
      <c r="E36" s="7" t="s">
        <v>320</v>
      </c>
      <c r="F36" s="15">
        <v>17900</v>
      </c>
      <c r="G36" s="15">
        <v>-8228.1</v>
      </c>
      <c r="H36" s="15">
        <v>9671.9</v>
      </c>
      <c r="I36" s="9"/>
      <c r="J36" s="2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7">
        <v>100000391656</v>
      </c>
      <c r="C37" s="13">
        <v>0</v>
      </c>
      <c r="D37" s="13" t="s">
        <v>319</v>
      </c>
      <c r="E37" s="7" t="s">
        <v>320</v>
      </c>
      <c r="F37" s="15">
        <v>17900</v>
      </c>
      <c r="G37" s="15">
        <v>-8228.1</v>
      </c>
      <c r="H37" s="15">
        <v>9671.9</v>
      </c>
      <c r="I37" s="9"/>
      <c r="J37" s="24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7">
        <v>100000391657</v>
      </c>
      <c r="C38" s="13">
        <v>0</v>
      </c>
      <c r="D38" s="13" t="s">
        <v>319</v>
      </c>
      <c r="E38" s="7" t="s">
        <v>320</v>
      </c>
      <c r="F38" s="15">
        <v>17900</v>
      </c>
      <c r="G38" s="15">
        <v>-8228.1</v>
      </c>
      <c r="H38" s="15">
        <v>9671.9</v>
      </c>
      <c r="I38" s="9"/>
      <c r="J38" s="24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7">
        <v>100000391658</v>
      </c>
      <c r="C39" s="13">
        <v>0</v>
      </c>
      <c r="D39" s="13" t="s">
        <v>319</v>
      </c>
      <c r="E39" s="7" t="s">
        <v>320</v>
      </c>
      <c r="F39" s="15">
        <v>17900</v>
      </c>
      <c r="G39" s="15">
        <v>-8228.1</v>
      </c>
      <c r="H39" s="15">
        <v>9671.9</v>
      </c>
      <c r="I39" s="9"/>
      <c r="J39" s="2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7">
        <v>100000391659</v>
      </c>
      <c r="C40" s="13">
        <v>0</v>
      </c>
      <c r="D40" s="13" t="s">
        <v>319</v>
      </c>
      <c r="E40" s="7" t="s">
        <v>320</v>
      </c>
      <c r="F40" s="15">
        <v>17900</v>
      </c>
      <c r="G40" s="15">
        <v>-8228.1</v>
      </c>
      <c r="H40" s="15">
        <v>9671.9</v>
      </c>
      <c r="I40" s="9"/>
      <c r="J40" s="2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7">
        <v>100000391660</v>
      </c>
      <c r="C41" s="13">
        <v>0</v>
      </c>
      <c r="D41" s="13" t="s">
        <v>319</v>
      </c>
      <c r="E41" s="7" t="s">
        <v>320</v>
      </c>
      <c r="F41" s="15">
        <v>17900</v>
      </c>
      <c r="G41" s="15">
        <v>-8228.1</v>
      </c>
      <c r="H41" s="15">
        <v>9671.9</v>
      </c>
      <c r="I41" s="9"/>
      <c r="J41" s="2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7">
        <v>100000391661</v>
      </c>
      <c r="C42" s="13">
        <v>0</v>
      </c>
      <c r="D42" s="13" t="s">
        <v>319</v>
      </c>
      <c r="E42" s="7" t="s">
        <v>320</v>
      </c>
      <c r="F42" s="15">
        <v>17900</v>
      </c>
      <c r="G42" s="15">
        <v>-8228.1</v>
      </c>
      <c r="H42" s="15">
        <v>9671.9</v>
      </c>
      <c r="I42" s="9"/>
      <c r="J42" s="2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53" t="s">
        <v>294</v>
      </c>
      <c r="B43" s="54"/>
      <c r="C43" s="54"/>
      <c r="D43" s="54"/>
      <c r="E43" s="55"/>
      <c r="F43" s="10">
        <f t="shared" ref="F43:H43" si="0">SUM(F3:F42)</f>
        <v>1404754</v>
      </c>
      <c r="G43" s="10">
        <f t="shared" si="0"/>
        <v>-942675.71999999974</v>
      </c>
      <c r="H43" s="10">
        <f t="shared" si="0"/>
        <v>462078.2800000002</v>
      </c>
      <c r="I43" s="2"/>
      <c r="J43" s="19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9"/>
      <c r="B44" s="25"/>
      <c r="C44" s="25"/>
      <c r="D44" s="25"/>
      <c r="E44" s="25"/>
      <c r="F44" s="11"/>
      <c r="G44" s="11"/>
      <c r="H44" s="11"/>
      <c r="I44" s="9"/>
      <c r="J44" s="2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58" t="s">
        <v>321</v>
      </c>
      <c r="B45" s="59"/>
      <c r="C45" s="59"/>
      <c r="D45" s="59"/>
      <c r="E45" s="59"/>
      <c r="F45" s="59"/>
      <c r="G45" s="59"/>
      <c r="H45" s="59"/>
      <c r="I45" s="2"/>
      <c r="J45" s="1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20" t="s">
        <v>0</v>
      </c>
      <c r="B46" s="21" t="s">
        <v>5</v>
      </c>
      <c r="C46" s="20" t="s">
        <v>295</v>
      </c>
      <c r="D46" s="20" t="s">
        <v>7</v>
      </c>
      <c r="E46" s="20" t="s">
        <v>8</v>
      </c>
      <c r="F46" s="20" t="s">
        <v>296</v>
      </c>
      <c r="G46" s="20" t="s">
        <v>297</v>
      </c>
      <c r="H46" s="20" t="s">
        <v>298</v>
      </c>
      <c r="I46" s="22"/>
      <c r="J46" s="23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4" customHeight="1" x14ac:dyDescent="0.55000000000000004">
      <c r="A47" s="13">
        <v>1</v>
      </c>
      <c r="B47" s="17">
        <v>100000129626</v>
      </c>
      <c r="C47" s="13">
        <v>0</v>
      </c>
      <c r="D47" s="13" t="s">
        <v>322</v>
      </c>
      <c r="E47" s="7" t="s">
        <v>323</v>
      </c>
      <c r="F47" s="15">
        <v>17334</v>
      </c>
      <c r="G47" s="15">
        <v>-17333</v>
      </c>
      <c r="H47" s="15">
        <v>1</v>
      </c>
      <c r="I47" s="9"/>
      <c r="J47" s="2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2</v>
      </c>
      <c r="B48" s="17">
        <v>100000129627</v>
      </c>
      <c r="C48" s="13">
        <v>0</v>
      </c>
      <c r="D48" s="13" t="s">
        <v>322</v>
      </c>
      <c r="E48" s="7" t="s">
        <v>323</v>
      </c>
      <c r="F48" s="15">
        <v>17334</v>
      </c>
      <c r="G48" s="15">
        <v>-17333</v>
      </c>
      <c r="H48" s="15">
        <v>1</v>
      </c>
      <c r="I48" s="9"/>
      <c r="J48" s="2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13">
        <v>3</v>
      </c>
      <c r="B49" s="17">
        <v>100000129628</v>
      </c>
      <c r="C49" s="13">
        <v>0</v>
      </c>
      <c r="D49" s="13" t="s">
        <v>322</v>
      </c>
      <c r="E49" s="7" t="s">
        <v>323</v>
      </c>
      <c r="F49" s="15">
        <v>17334</v>
      </c>
      <c r="G49" s="15">
        <v>-17333</v>
      </c>
      <c r="H49" s="15">
        <v>1</v>
      </c>
      <c r="I49" s="9"/>
      <c r="J49" s="2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13">
        <v>4</v>
      </c>
      <c r="B50" s="17">
        <v>100000130398</v>
      </c>
      <c r="C50" s="13">
        <v>0</v>
      </c>
      <c r="D50" s="13" t="s">
        <v>324</v>
      </c>
      <c r="E50" s="7" t="s">
        <v>325</v>
      </c>
      <c r="F50" s="15">
        <v>70000</v>
      </c>
      <c r="G50" s="15">
        <v>-69999</v>
      </c>
      <c r="H50" s="15">
        <v>1</v>
      </c>
      <c r="I50" s="9"/>
      <c r="J50" s="2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13">
        <v>5</v>
      </c>
      <c r="B51" s="17">
        <v>100000130399</v>
      </c>
      <c r="C51" s="13">
        <v>0</v>
      </c>
      <c r="D51" s="13" t="s">
        <v>324</v>
      </c>
      <c r="E51" s="7" t="s">
        <v>325</v>
      </c>
      <c r="F51" s="15">
        <v>70000</v>
      </c>
      <c r="G51" s="15">
        <v>-69999</v>
      </c>
      <c r="H51" s="15">
        <v>1</v>
      </c>
      <c r="I51" s="9"/>
      <c r="J51" s="2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13">
        <v>6</v>
      </c>
      <c r="B52" s="17">
        <v>100000141777</v>
      </c>
      <c r="C52" s="13">
        <v>0</v>
      </c>
      <c r="D52" s="13" t="s">
        <v>326</v>
      </c>
      <c r="E52" s="7" t="s">
        <v>327</v>
      </c>
      <c r="F52" s="15">
        <v>49491</v>
      </c>
      <c r="G52" s="15">
        <v>-49490</v>
      </c>
      <c r="H52" s="15">
        <v>1</v>
      </c>
      <c r="I52" s="9"/>
      <c r="J52" s="2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13">
        <v>7</v>
      </c>
      <c r="B53" s="17">
        <v>100000141778</v>
      </c>
      <c r="C53" s="13">
        <v>0</v>
      </c>
      <c r="D53" s="13" t="s">
        <v>326</v>
      </c>
      <c r="E53" s="7" t="s">
        <v>328</v>
      </c>
      <c r="F53" s="15">
        <v>29990</v>
      </c>
      <c r="G53" s="15">
        <v>-29989</v>
      </c>
      <c r="H53" s="15">
        <v>1</v>
      </c>
      <c r="I53" s="9"/>
      <c r="J53" s="2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13">
        <v>8</v>
      </c>
      <c r="B54" s="17">
        <v>100000141779</v>
      </c>
      <c r="C54" s="13">
        <v>0</v>
      </c>
      <c r="D54" s="13" t="s">
        <v>326</v>
      </c>
      <c r="E54" s="7" t="s">
        <v>329</v>
      </c>
      <c r="F54" s="15">
        <v>19990</v>
      </c>
      <c r="G54" s="15">
        <v>-19989</v>
      </c>
      <c r="H54" s="15">
        <v>1</v>
      </c>
      <c r="I54" s="9"/>
      <c r="J54" s="2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13">
        <v>9</v>
      </c>
      <c r="B55" s="17">
        <v>100000141827</v>
      </c>
      <c r="C55" s="13">
        <v>0</v>
      </c>
      <c r="D55" s="13" t="s">
        <v>125</v>
      </c>
      <c r="E55" s="7" t="s">
        <v>330</v>
      </c>
      <c r="F55" s="15">
        <v>18690.759999999998</v>
      </c>
      <c r="G55" s="15">
        <v>-18689.759999999998</v>
      </c>
      <c r="H55" s="15">
        <v>1</v>
      </c>
      <c r="I55" s="9"/>
      <c r="J55" s="2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13">
        <v>10</v>
      </c>
      <c r="B56" s="17">
        <v>100000151672</v>
      </c>
      <c r="C56" s="13">
        <v>0</v>
      </c>
      <c r="D56" s="13" t="s">
        <v>331</v>
      </c>
      <c r="E56" s="7" t="s">
        <v>332</v>
      </c>
      <c r="F56" s="15">
        <v>198150</v>
      </c>
      <c r="G56" s="15">
        <v>-198149</v>
      </c>
      <c r="H56" s="15">
        <v>1</v>
      </c>
      <c r="I56" s="9"/>
      <c r="J56" s="2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13">
        <v>11</v>
      </c>
      <c r="B57" s="17">
        <v>100000151673</v>
      </c>
      <c r="C57" s="13">
        <v>0</v>
      </c>
      <c r="D57" s="13" t="s">
        <v>331</v>
      </c>
      <c r="E57" s="7" t="s">
        <v>332</v>
      </c>
      <c r="F57" s="15">
        <v>66500</v>
      </c>
      <c r="G57" s="15">
        <v>-66499</v>
      </c>
      <c r="H57" s="15">
        <v>1</v>
      </c>
      <c r="I57" s="9"/>
      <c r="J57" s="2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13">
        <v>12</v>
      </c>
      <c r="B58" s="17">
        <v>100000180923</v>
      </c>
      <c r="C58" s="13">
        <v>0</v>
      </c>
      <c r="D58" s="13" t="s">
        <v>333</v>
      </c>
      <c r="E58" s="7" t="s">
        <v>334</v>
      </c>
      <c r="F58" s="15">
        <v>74000</v>
      </c>
      <c r="G58" s="15">
        <v>-73999</v>
      </c>
      <c r="H58" s="15">
        <v>1</v>
      </c>
      <c r="I58" s="9"/>
      <c r="J58" s="2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13">
        <v>13</v>
      </c>
      <c r="B59" s="17">
        <v>100000188383</v>
      </c>
      <c r="C59" s="13">
        <v>0</v>
      </c>
      <c r="D59" s="13" t="s">
        <v>39</v>
      </c>
      <c r="E59" s="7" t="s">
        <v>335</v>
      </c>
      <c r="F59" s="15">
        <v>17655</v>
      </c>
      <c r="G59" s="15">
        <v>-17654</v>
      </c>
      <c r="H59" s="15">
        <v>1</v>
      </c>
      <c r="I59" s="9"/>
      <c r="J59" s="2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53" t="s">
        <v>321</v>
      </c>
      <c r="B60" s="54"/>
      <c r="C60" s="54"/>
      <c r="D60" s="54"/>
      <c r="E60" s="55"/>
      <c r="F60" s="10">
        <f t="shared" ref="F60:H60" si="1">SUM(F47:F59)</f>
        <v>666468.76</v>
      </c>
      <c r="G60" s="10">
        <f t="shared" si="1"/>
        <v>-666455.76</v>
      </c>
      <c r="H60" s="10">
        <f t="shared" si="1"/>
        <v>13</v>
      </c>
      <c r="I60" s="2"/>
      <c r="J60" s="19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57" t="s">
        <v>154</v>
      </c>
      <c r="B61" s="54"/>
      <c r="C61" s="54"/>
      <c r="D61" s="54"/>
      <c r="E61" s="55"/>
      <c r="F61" s="16">
        <f t="shared" ref="F61:H61" si="2">F60+F43</f>
        <v>2071222.76</v>
      </c>
      <c r="G61" s="16">
        <f t="shared" si="2"/>
        <v>-1609131.4799999997</v>
      </c>
      <c r="H61" s="16">
        <f t="shared" si="2"/>
        <v>462091.2800000002</v>
      </c>
      <c r="I61" s="2"/>
      <c r="J61" s="19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55000000000000004">
      <c r="A62" s="9"/>
      <c r="B62" s="18"/>
      <c r="C62" s="18"/>
      <c r="D62" s="18"/>
      <c r="E62" s="9"/>
      <c r="F62" s="11"/>
      <c r="G62" s="11"/>
      <c r="H62" s="11"/>
      <c r="I62" s="9"/>
      <c r="J62" s="24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4" customHeight="1" x14ac:dyDescent="0.55000000000000004">
      <c r="A63" s="9"/>
      <c r="B63" s="18"/>
      <c r="C63" s="18"/>
      <c r="D63" s="18"/>
      <c r="E63" s="9"/>
      <c r="F63" s="11"/>
      <c r="G63" s="11"/>
      <c r="H63" s="11"/>
      <c r="I63" s="9"/>
      <c r="J63" s="2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2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2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2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2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2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2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2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2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2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2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2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2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2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2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2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2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2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2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2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2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2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2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2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2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2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2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2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2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2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2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2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2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2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2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2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2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2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2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2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2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2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2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2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24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24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24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24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24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24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24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24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24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24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24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24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24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24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24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24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24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24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24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24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24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24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24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24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24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24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24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24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24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24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24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24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24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24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24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24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24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24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24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24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24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24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24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24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24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24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24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24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24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24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24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24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24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24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24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24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24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24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24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24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24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24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24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24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24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24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24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24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24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24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24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24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24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24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24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24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24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24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24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24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24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24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24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24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24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24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24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24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24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24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24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24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24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24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24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24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24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24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24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24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24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24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24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24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24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24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24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24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24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24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24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24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24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24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24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24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24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24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24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24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24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24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24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24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24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24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24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24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24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24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24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24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24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24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24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24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24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24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24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24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24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24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24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24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24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24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24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24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24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24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24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24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24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24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24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24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24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24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24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24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24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24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24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24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24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24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24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24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24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24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24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24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24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24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24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24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24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24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24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24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24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24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24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24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24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24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24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24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24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24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24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24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24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24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24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24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24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24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24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24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24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24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24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24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24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24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24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24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24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24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24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24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24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24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24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24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24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24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24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24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24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24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24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24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24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24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24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24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24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24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24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24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24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24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24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24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24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24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24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24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24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24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24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24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24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24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24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24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24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24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24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24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24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24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24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24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24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24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24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24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24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24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24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24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24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24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24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24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24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24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24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24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24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24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24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24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24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24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24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24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24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24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24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24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24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24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24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24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24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24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24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24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24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24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24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24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24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24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24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24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24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24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24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24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24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24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24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24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24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24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24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24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24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24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24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24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24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24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24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24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24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24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24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24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24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24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24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24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24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24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24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24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24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24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24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24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24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24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24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24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24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24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24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24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24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24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24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24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24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24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24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24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24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24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24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24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24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24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24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24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24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24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24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24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24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24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24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24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24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24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24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24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24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24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24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24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24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24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24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24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24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24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24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24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24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24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24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24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24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24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24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24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24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24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24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24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24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24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24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24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24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24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24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24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24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24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24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24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24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24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24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24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24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24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24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24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24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24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24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24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24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24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24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24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24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24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24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24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24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24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24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24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24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24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24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24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24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24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24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24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24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24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24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24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24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24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24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24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24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24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24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24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24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24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24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24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24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24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24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24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24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24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24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24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24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24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24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24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24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24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24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24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24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24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24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24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24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24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24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24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24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24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24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24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24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24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24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24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24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24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24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24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24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24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24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24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24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24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24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24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24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24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24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24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24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24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24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24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24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24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24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24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24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24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24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24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24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24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24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24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24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24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24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24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24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24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24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24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24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24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24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24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24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24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24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24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24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24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24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24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24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24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24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24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24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24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24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24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24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24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24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24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24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24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24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24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24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24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24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24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24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24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24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24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24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24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24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24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24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24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24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24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24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24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24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24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24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24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24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24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24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24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24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24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24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24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24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24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24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24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24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24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24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24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24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24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24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24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24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24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24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24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24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24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24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24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24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24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24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24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24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24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24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24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24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24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24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24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24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24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24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24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24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24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24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24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24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24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24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24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24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24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24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24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24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24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24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24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24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24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24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24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24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24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24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24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24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24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24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24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24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24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24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24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24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24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24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24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24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24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24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24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24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24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24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24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24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24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24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24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24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24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24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24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24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24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24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24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24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24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24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24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24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24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24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24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24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24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24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24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24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24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24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24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24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24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24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24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24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24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24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24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24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24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24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24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24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24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24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24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24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24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24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24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24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24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24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24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24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24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24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24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24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24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24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24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24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24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24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24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24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24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24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24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24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24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24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24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24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24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24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24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24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24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24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24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24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24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24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24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24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24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24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24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24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24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24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24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24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24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24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24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24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24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24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24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24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24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24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24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24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24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24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24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24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24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24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24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24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24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24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24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24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24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24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24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24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24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24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24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24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24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24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24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24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24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24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24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24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24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24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24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24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24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24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24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24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24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24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24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24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24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24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24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24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24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24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24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24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24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24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24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24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24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24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24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24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24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24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24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24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24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24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24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24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24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24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24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24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24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24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24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24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24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24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24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24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24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24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24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24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24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24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24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24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24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24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24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24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24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24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24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24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24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24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24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24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24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24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24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24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24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24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24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24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24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24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24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24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24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24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24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24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24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24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24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24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24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24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24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24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24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24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24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43:E43"/>
    <mergeCell ref="A45:H45"/>
    <mergeCell ref="A60:E60"/>
    <mergeCell ref="A61:E61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39" sqref="F39:H4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6.1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61" t="s">
        <v>336</v>
      </c>
      <c r="B1" s="59"/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7">
        <v>100000253953</v>
      </c>
      <c r="C3" s="13">
        <v>0</v>
      </c>
      <c r="D3" s="7" t="s">
        <v>301</v>
      </c>
      <c r="E3" s="7" t="s">
        <v>337</v>
      </c>
      <c r="F3" s="15">
        <v>276500</v>
      </c>
      <c r="G3" s="15">
        <v>-223017.11</v>
      </c>
      <c r="H3" s="15">
        <v>53482.89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100000253954</v>
      </c>
      <c r="C4" s="13">
        <v>0</v>
      </c>
      <c r="D4" s="7" t="s">
        <v>301</v>
      </c>
      <c r="E4" s="7" t="s">
        <v>337</v>
      </c>
      <c r="F4" s="15">
        <v>276500</v>
      </c>
      <c r="G4" s="15">
        <v>-223017.11</v>
      </c>
      <c r="H4" s="15">
        <v>53482.89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100000253955</v>
      </c>
      <c r="C5" s="13">
        <v>0</v>
      </c>
      <c r="D5" s="7" t="s">
        <v>301</v>
      </c>
      <c r="E5" s="7" t="s">
        <v>337</v>
      </c>
      <c r="F5" s="15">
        <v>276500</v>
      </c>
      <c r="G5" s="15">
        <v>-223017.11</v>
      </c>
      <c r="H5" s="15">
        <v>53482.89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7">
        <v>100000253956</v>
      </c>
      <c r="C6" s="13">
        <v>0</v>
      </c>
      <c r="D6" s="7" t="s">
        <v>301</v>
      </c>
      <c r="E6" s="7" t="s">
        <v>337</v>
      </c>
      <c r="F6" s="15">
        <v>276500</v>
      </c>
      <c r="G6" s="15">
        <v>-223017.11</v>
      </c>
      <c r="H6" s="15">
        <v>53482.89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7">
        <v>100000253957</v>
      </c>
      <c r="C7" s="13">
        <v>0</v>
      </c>
      <c r="D7" s="7" t="s">
        <v>301</v>
      </c>
      <c r="E7" s="7" t="s">
        <v>337</v>
      </c>
      <c r="F7" s="15">
        <v>276500</v>
      </c>
      <c r="G7" s="15">
        <v>-223017.11</v>
      </c>
      <c r="H7" s="15">
        <v>53482.89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7">
        <v>100000253958</v>
      </c>
      <c r="C8" s="13">
        <v>0</v>
      </c>
      <c r="D8" s="7" t="s">
        <v>301</v>
      </c>
      <c r="E8" s="7" t="s">
        <v>337</v>
      </c>
      <c r="F8" s="15">
        <v>276500</v>
      </c>
      <c r="G8" s="15">
        <v>-223017.11</v>
      </c>
      <c r="H8" s="15">
        <v>53482.89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7">
        <v>100000253959</v>
      </c>
      <c r="C9" s="13">
        <v>0</v>
      </c>
      <c r="D9" s="7" t="s">
        <v>301</v>
      </c>
      <c r="E9" s="7" t="s">
        <v>338</v>
      </c>
      <c r="F9" s="15">
        <v>845000</v>
      </c>
      <c r="G9" s="15">
        <v>-681553.21</v>
      </c>
      <c r="H9" s="15">
        <v>163446.79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7">
        <v>100000253960</v>
      </c>
      <c r="C10" s="13">
        <v>0</v>
      </c>
      <c r="D10" s="7" t="s">
        <v>301</v>
      </c>
      <c r="E10" s="7" t="s">
        <v>339</v>
      </c>
      <c r="F10" s="15">
        <v>39900</v>
      </c>
      <c r="G10" s="15">
        <v>-32182.22</v>
      </c>
      <c r="H10" s="15">
        <v>7717.78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7">
        <v>100000253961</v>
      </c>
      <c r="C11" s="13">
        <v>0</v>
      </c>
      <c r="D11" s="7" t="s">
        <v>301</v>
      </c>
      <c r="E11" s="7" t="s">
        <v>340</v>
      </c>
      <c r="F11" s="15">
        <v>16500</v>
      </c>
      <c r="G11" s="15">
        <v>-13308.44</v>
      </c>
      <c r="H11" s="15">
        <v>3191.56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7">
        <v>100000253962</v>
      </c>
      <c r="C12" s="13">
        <v>0</v>
      </c>
      <c r="D12" s="7" t="s">
        <v>301</v>
      </c>
      <c r="E12" s="7" t="s">
        <v>341</v>
      </c>
      <c r="F12" s="15">
        <v>29000</v>
      </c>
      <c r="G12" s="15">
        <v>-23390.58</v>
      </c>
      <c r="H12" s="15">
        <v>5609.42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7">
        <v>100000253963</v>
      </c>
      <c r="C13" s="13">
        <v>0</v>
      </c>
      <c r="D13" s="7" t="s">
        <v>301</v>
      </c>
      <c r="E13" s="7" t="s">
        <v>341</v>
      </c>
      <c r="F13" s="15">
        <v>29000</v>
      </c>
      <c r="G13" s="15">
        <v>-23390.58</v>
      </c>
      <c r="H13" s="15">
        <v>5609.42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7">
        <v>100000253964</v>
      </c>
      <c r="C14" s="13">
        <v>0</v>
      </c>
      <c r="D14" s="7" t="s">
        <v>301</v>
      </c>
      <c r="E14" s="7" t="s">
        <v>342</v>
      </c>
      <c r="F14" s="15">
        <v>276000</v>
      </c>
      <c r="G14" s="15">
        <v>-222613.83</v>
      </c>
      <c r="H14" s="15">
        <v>53386.17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7">
        <v>100000323167</v>
      </c>
      <c r="C15" s="13">
        <v>0</v>
      </c>
      <c r="D15" s="7" t="s">
        <v>317</v>
      </c>
      <c r="E15" s="7" t="s">
        <v>343</v>
      </c>
      <c r="F15" s="15">
        <v>602624</v>
      </c>
      <c r="G15" s="15">
        <v>-362565.01</v>
      </c>
      <c r="H15" s="15">
        <v>240058.99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7">
        <v>100000403642</v>
      </c>
      <c r="C16" s="13">
        <v>0</v>
      </c>
      <c r="D16" s="7" t="s">
        <v>90</v>
      </c>
      <c r="E16" s="7" t="s">
        <v>344</v>
      </c>
      <c r="F16" s="15">
        <v>13300</v>
      </c>
      <c r="G16" s="15">
        <v>-4984.7700000000004</v>
      </c>
      <c r="H16" s="15">
        <v>8315.23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53" t="s">
        <v>336</v>
      </c>
      <c r="B17" s="54"/>
      <c r="C17" s="54"/>
      <c r="D17" s="54"/>
      <c r="E17" s="55"/>
      <c r="F17" s="10">
        <f t="shared" ref="F17:H17" si="0">SUM(F3:F16)</f>
        <v>3510324</v>
      </c>
      <c r="G17" s="10">
        <f t="shared" si="0"/>
        <v>-2702091.2999999993</v>
      </c>
      <c r="H17" s="10">
        <f t="shared" si="0"/>
        <v>808232.7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9"/>
      <c r="D18" s="9"/>
      <c r="E18" s="9"/>
      <c r="F18" s="11"/>
      <c r="G18" s="11"/>
      <c r="H18" s="11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56" t="s">
        <v>345</v>
      </c>
      <c r="B19" s="52"/>
      <c r="C19" s="52"/>
      <c r="D19" s="52"/>
      <c r="E19" s="52"/>
      <c r="F19" s="52"/>
      <c r="G19" s="52"/>
      <c r="H19" s="52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4" t="s">
        <v>0</v>
      </c>
      <c r="B20" s="12" t="s">
        <v>5</v>
      </c>
      <c r="C20" s="4" t="s">
        <v>6</v>
      </c>
      <c r="D20" s="4" t="s">
        <v>7</v>
      </c>
      <c r="E20" s="4" t="s">
        <v>8</v>
      </c>
      <c r="F20" s="5" t="s">
        <v>1</v>
      </c>
      <c r="G20" s="5" t="s">
        <v>9</v>
      </c>
      <c r="H20" s="5" t="s">
        <v>2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</v>
      </c>
      <c r="B21" s="17">
        <v>100000058236</v>
      </c>
      <c r="C21" s="13">
        <v>0</v>
      </c>
      <c r="D21" s="7" t="s">
        <v>346</v>
      </c>
      <c r="E21" s="7" t="s">
        <v>347</v>
      </c>
      <c r="F21" s="15">
        <v>29000</v>
      </c>
      <c r="G21" s="15">
        <v>-28999</v>
      </c>
      <c r="H21" s="15"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</v>
      </c>
      <c r="B22" s="17">
        <v>100000060588</v>
      </c>
      <c r="C22" s="13">
        <v>0</v>
      </c>
      <c r="D22" s="7" t="s">
        <v>348</v>
      </c>
      <c r="E22" s="7" t="s">
        <v>349</v>
      </c>
      <c r="F22" s="15">
        <v>85000</v>
      </c>
      <c r="G22" s="15">
        <v>-84999</v>
      </c>
      <c r="H22" s="15">
        <v>1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3</v>
      </c>
      <c r="B23" s="17">
        <v>100000062173</v>
      </c>
      <c r="C23" s="13">
        <v>0</v>
      </c>
      <c r="D23" s="7" t="s">
        <v>350</v>
      </c>
      <c r="E23" s="7" t="s">
        <v>351</v>
      </c>
      <c r="F23" s="15">
        <v>63729.2</v>
      </c>
      <c r="G23" s="15">
        <v>-63728.2</v>
      </c>
      <c r="H23" s="15">
        <v>1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4</v>
      </c>
      <c r="B24" s="17">
        <v>100000077407</v>
      </c>
      <c r="C24" s="13">
        <v>0</v>
      </c>
      <c r="D24" s="7" t="s">
        <v>110</v>
      </c>
      <c r="E24" s="7" t="s">
        <v>352</v>
      </c>
      <c r="F24" s="15">
        <v>57780</v>
      </c>
      <c r="G24" s="15">
        <v>-57779</v>
      </c>
      <c r="H24" s="15">
        <v>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5</v>
      </c>
      <c r="B25" s="17">
        <v>100000129629</v>
      </c>
      <c r="C25" s="13">
        <v>0</v>
      </c>
      <c r="D25" s="7" t="s">
        <v>322</v>
      </c>
      <c r="E25" s="7" t="s">
        <v>353</v>
      </c>
      <c r="F25" s="15">
        <v>11000</v>
      </c>
      <c r="G25" s="15">
        <v>-10999</v>
      </c>
      <c r="H25" s="15">
        <v>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6</v>
      </c>
      <c r="B26" s="17">
        <v>100000149901</v>
      </c>
      <c r="C26" s="13">
        <v>0</v>
      </c>
      <c r="D26" s="7" t="s">
        <v>354</v>
      </c>
      <c r="E26" s="7" t="s">
        <v>355</v>
      </c>
      <c r="F26" s="15">
        <v>18600</v>
      </c>
      <c r="G26" s="15">
        <v>-18599</v>
      </c>
      <c r="H26" s="15">
        <v>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7</v>
      </c>
      <c r="B27" s="17">
        <v>100000149902</v>
      </c>
      <c r="C27" s="13">
        <v>0</v>
      </c>
      <c r="D27" s="7" t="s">
        <v>354</v>
      </c>
      <c r="E27" s="7" t="s">
        <v>356</v>
      </c>
      <c r="F27" s="15">
        <v>24900</v>
      </c>
      <c r="G27" s="15">
        <v>-24899</v>
      </c>
      <c r="H27" s="15">
        <v>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8</v>
      </c>
      <c r="B28" s="17">
        <v>100000149903</v>
      </c>
      <c r="C28" s="13">
        <v>0</v>
      </c>
      <c r="D28" s="7" t="s">
        <v>357</v>
      </c>
      <c r="E28" s="7" t="s">
        <v>358</v>
      </c>
      <c r="F28" s="15">
        <v>39000</v>
      </c>
      <c r="G28" s="15">
        <v>-38999</v>
      </c>
      <c r="H28" s="15">
        <v>1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9</v>
      </c>
      <c r="B29" s="17">
        <v>100000149904</v>
      </c>
      <c r="C29" s="13">
        <v>0</v>
      </c>
      <c r="D29" s="7" t="s">
        <v>357</v>
      </c>
      <c r="E29" s="7" t="s">
        <v>359</v>
      </c>
      <c r="F29" s="15">
        <v>9900</v>
      </c>
      <c r="G29" s="15">
        <v>-9899</v>
      </c>
      <c r="H29" s="15">
        <v>1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10</v>
      </c>
      <c r="B30" s="17">
        <v>100000151099</v>
      </c>
      <c r="C30" s="13">
        <v>0</v>
      </c>
      <c r="D30" s="7" t="s">
        <v>360</v>
      </c>
      <c r="E30" s="7" t="s">
        <v>361</v>
      </c>
      <c r="F30" s="15">
        <v>26499.62</v>
      </c>
      <c r="G30" s="15">
        <v>-26498.62</v>
      </c>
      <c r="H30" s="15">
        <v>1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11</v>
      </c>
      <c r="B31" s="17">
        <v>100000151100</v>
      </c>
      <c r="C31" s="13">
        <v>0</v>
      </c>
      <c r="D31" s="7" t="s">
        <v>360</v>
      </c>
      <c r="E31" s="7" t="s">
        <v>361</v>
      </c>
      <c r="F31" s="15">
        <v>26499.62</v>
      </c>
      <c r="G31" s="15">
        <v>-26498.62</v>
      </c>
      <c r="H31" s="15">
        <v>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12</v>
      </c>
      <c r="B32" s="17">
        <v>100000151101</v>
      </c>
      <c r="C32" s="13">
        <v>0</v>
      </c>
      <c r="D32" s="7" t="s">
        <v>360</v>
      </c>
      <c r="E32" s="7" t="s">
        <v>361</v>
      </c>
      <c r="F32" s="15">
        <v>26499.62</v>
      </c>
      <c r="G32" s="15">
        <v>-26498.62</v>
      </c>
      <c r="H32" s="15">
        <v>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13</v>
      </c>
      <c r="B33" s="17">
        <v>100000151102</v>
      </c>
      <c r="C33" s="13">
        <v>0</v>
      </c>
      <c r="D33" s="7" t="s">
        <v>360</v>
      </c>
      <c r="E33" s="7" t="s">
        <v>361</v>
      </c>
      <c r="F33" s="15">
        <v>26499.62</v>
      </c>
      <c r="G33" s="15">
        <v>-26498.62</v>
      </c>
      <c r="H33" s="15">
        <v>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14</v>
      </c>
      <c r="B34" s="17">
        <v>100000151103</v>
      </c>
      <c r="C34" s="13">
        <v>0</v>
      </c>
      <c r="D34" s="7" t="s">
        <v>360</v>
      </c>
      <c r="E34" s="7" t="s">
        <v>361</v>
      </c>
      <c r="F34" s="15">
        <v>26499.62</v>
      </c>
      <c r="G34" s="15">
        <v>-26498.62</v>
      </c>
      <c r="H34" s="15">
        <v>1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15</v>
      </c>
      <c r="B35" s="17">
        <v>100000151104</v>
      </c>
      <c r="C35" s="13">
        <v>0</v>
      </c>
      <c r="D35" s="7" t="s">
        <v>360</v>
      </c>
      <c r="E35" s="7" t="s">
        <v>361</v>
      </c>
      <c r="F35" s="15">
        <v>26499.62</v>
      </c>
      <c r="G35" s="15">
        <v>-26498.62</v>
      </c>
      <c r="H35" s="15">
        <v>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16</v>
      </c>
      <c r="B36" s="17">
        <v>100000152614</v>
      </c>
      <c r="C36" s="13">
        <v>0</v>
      </c>
      <c r="D36" s="7" t="s">
        <v>362</v>
      </c>
      <c r="E36" s="7" t="s">
        <v>363</v>
      </c>
      <c r="F36" s="15">
        <v>9993.7999999999993</v>
      </c>
      <c r="G36" s="15">
        <v>-9992.7999999999993</v>
      </c>
      <c r="H36" s="15">
        <v>1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53" t="s">
        <v>345</v>
      </c>
      <c r="B37" s="54"/>
      <c r="C37" s="54"/>
      <c r="D37" s="54"/>
      <c r="E37" s="55"/>
      <c r="F37" s="10">
        <f t="shared" ref="F37:H37" si="1">SUM(F21:F36)</f>
        <v>507900.72</v>
      </c>
      <c r="G37" s="10">
        <f t="shared" si="1"/>
        <v>-507884.72</v>
      </c>
      <c r="H37" s="10">
        <f t="shared" si="1"/>
        <v>16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57" t="s">
        <v>364</v>
      </c>
      <c r="B38" s="54"/>
      <c r="C38" s="54"/>
      <c r="D38" s="54"/>
      <c r="E38" s="55"/>
      <c r="F38" s="16">
        <f t="shared" ref="F38:H38" si="2">F37+F17</f>
        <v>4018224.7199999997</v>
      </c>
      <c r="G38" s="16">
        <f t="shared" si="2"/>
        <v>-3209976.0199999996</v>
      </c>
      <c r="H38" s="16">
        <f t="shared" si="2"/>
        <v>808248.7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9"/>
      <c r="B39" s="18"/>
      <c r="C39" s="9"/>
      <c r="D39" s="9"/>
      <c r="E39" s="9"/>
      <c r="F39" s="11"/>
      <c r="G39" s="11"/>
      <c r="H39" s="1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9"/>
      <c r="D40" s="9"/>
      <c r="E40" s="9"/>
      <c r="F40" s="11"/>
      <c r="G40" s="11"/>
      <c r="H40" s="1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9"/>
      <c r="D41" s="9"/>
      <c r="E41" s="9"/>
      <c r="F41" s="11"/>
      <c r="G41" s="11"/>
      <c r="H41" s="1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9"/>
      <c r="D42" s="9"/>
      <c r="E42" s="9"/>
      <c r="F42" s="11"/>
      <c r="G42" s="11"/>
      <c r="H42" s="1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9"/>
      <c r="D43" s="9"/>
      <c r="E43" s="9"/>
      <c r="F43" s="11"/>
      <c r="G43" s="11"/>
      <c r="H43" s="1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9"/>
      <c r="D44" s="9"/>
      <c r="E44" s="9"/>
      <c r="F44" s="11"/>
      <c r="G44" s="11"/>
      <c r="H44" s="1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9"/>
      <c r="D45" s="9"/>
      <c r="E45" s="9"/>
      <c r="F45" s="11"/>
      <c r="G45" s="11"/>
      <c r="H45" s="1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9"/>
      <c r="D46" s="9"/>
      <c r="E46" s="9"/>
      <c r="F46" s="11"/>
      <c r="G46" s="11"/>
      <c r="H46" s="11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9"/>
      <c r="D47" s="9"/>
      <c r="E47" s="9"/>
      <c r="F47" s="11"/>
      <c r="G47" s="11"/>
      <c r="H47" s="11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9"/>
      <c r="D48" s="9"/>
      <c r="E48" s="9"/>
      <c r="F48" s="11"/>
      <c r="G48" s="11"/>
      <c r="H48" s="11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9"/>
      <c r="D49" s="9"/>
      <c r="E49" s="9"/>
      <c r="F49" s="11"/>
      <c r="G49" s="11"/>
      <c r="H49" s="11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9"/>
      <c r="D50" s="9"/>
      <c r="E50" s="9"/>
      <c r="F50" s="11"/>
      <c r="G50" s="11"/>
      <c r="H50" s="11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9"/>
      <c r="D51" s="9"/>
      <c r="E51" s="9"/>
      <c r="F51" s="11"/>
      <c r="G51" s="11"/>
      <c r="H51" s="11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9"/>
      <c r="D52" s="9"/>
      <c r="E52" s="9"/>
      <c r="F52" s="11"/>
      <c r="G52" s="11"/>
      <c r="H52" s="11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9"/>
      <c r="D53" s="9"/>
      <c r="E53" s="9"/>
      <c r="F53" s="11"/>
      <c r="G53" s="11"/>
      <c r="H53" s="11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9"/>
      <c r="D54" s="9"/>
      <c r="E54" s="9"/>
      <c r="F54" s="11"/>
      <c r="G54" s="11"/>
      <c r="H54" s="11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9"/>
      <c r="D55" s="9"/>
      <c r="E55" s="9"/>
      <c r="F55" s="11"/>
      <c r="G55" s="11"/>
      <c r="H55" s="11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9"/>
      <c r="D56" s="9"/>
      <c r="E56" s="9"/>
      <c r="F56" s="11"/>
      <c r="G56" s="11"/>
      <c r="H56" s="11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9"/>
      <c r="D57" s="9"/>
      <c r="E57" s="9"/>
      <c r="F57" s="11"/>
      <c r="G57" s="11"/>
      <c r="H57" s="11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9"/>
      <c r="D58" s="9"/>
      <c r="E58" s="9"/>
      <c r="F58" s="11"/>
      <c r="G58" s="11"/>
      <c r="H58" s="11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9"/>
      <c r="D59" s="9"/>
      <c r="E59" s="9"/>
      <c r="F59" s="11"/>
      <c r="G59" s="11"/>
      <c r="H59" s="11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9"/>
      <c r="D60" s="9"/>
      <c r="E60" s="9"/>
      <c r="F60" s="11"/>
      <c r="G60" s="11"/>
      <c r="H60" s="11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9"/>
      <c r="D61" s="9"/>
      <c r="E61" s="9"/>
      <c r="F61" s="11"/>
      <c r="G61" s="11"/>
      <c r="H61" s="11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9"/>
      <c r="D62" s="9"/>
      <c r="E62" s="9"/>
      <c r="F62" s="11"/>
      <c r="G62" s="11"/>
      <c r="H62" s="11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9"/>
      <c r="D63" s="9"/>
      <c r="E63" s="9"/>
      <c r="F63" s="11"/>
      <c r="G63" s="11"/>
      <c r="H63" s="1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9"/>
      <c r="D64" s="9"/>
      <c r="E64" s="9"/>
      <c r="F64" s="11"/>
      <c r="G64" s="11"/>
      <c r="H64" s="1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9"/>
      <c r="D65" s="9"/>
      <c r="E65" s="9"/>
      <c r="F65" s="11"/>
      <c r="G65" s="11"/>
      <c r="H65" s="1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9"/>
      <c r="D66" s="9"/>
      <c r="E66" s="9"/>
      <c r="F66" s="11"/>
      <c r="G66" s="11"/>
      <c r="H66" s="11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9"/>
      <c r="D67" s="9"/>
      <c r="E67" s="9"/>
      <c r="F67" s="11"/>
      <c r="G67" s="11"/>
      <c r="H67" s="11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9"/>
      <c r="D68" s="9"/>
      <c r="E68" s="9"/>
      <c r="F68" s="11"/>
      <c r="G68" s="11"/>
      <c r="H68" s="11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9"/>
      <c r="D69" s="9"/>
      <c r="E69" s="9"/>
      <c r="F69" s="11"/>
      <c r="G69" s="11"/>
      <c r="H69" s="11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9"/>
      <c r="D70" s="9"/>
      <c r="E70" s="9"/>
      <c r="F70" s="11"/>
      <c r="G70" s="11"/>
      <c r="H70" s="11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9"/>
      <c r="D71" s="9"/>
      <c r="E71" s="9"/>
      <c r="F71" s="11"/>
      <c r="G71" s="11"/>
      <c r="H71" s="11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9"/>
      <c r="D72" s="9"/>
      <c r="E72" s="9"/>
      <c r="F72" s="11"/>
      <c r="G72" s="11"/>
      <c r="H72" s="11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9"/>
      <c r="D73" s="9"/>
      <c r="E73" s="9"/>
      <c r="F73" s="11"/>
      <c r="G73" s="11"/>
      <c r="H73" s="11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9"/>
      <c r="D74" s="9"/>
      <c r="E74" s="9"/>
      <c r="F74" s="11"/>
      <c r="G74" s="11"/>
      <c r="H74" s="11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9"/>
      <c r="D75" s="9"/>
      <c r="E75" s="9"/>
      <c r="F75" s="11"/>
      <c r="G75" s="11"/>
      <c r="H75" s="11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9"/>
      <c r="D76" s="9"/>
      <c r="E76" s="9"/>
      <c r="F76" s="11"/>
      <c r="G76" s="11"/>
      <c r="H76" s="11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9"/>
      <c r="D77" s="9"/>
      <c r="E77" s="9"/>
      <c r="F77" s="11"/>
      <c r="G77" s="11"/>
      <c r="H77" s="11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9"/>
      <c r="D78" s="9"/>
      <c r="E78" s="9"/>
      <c r="F78" s="11"/>
      <c r="G78" s="11"/>
      <c r="H78" s="11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9"/>
      <c r="D79" s="9"/>
      <c r="E79" s="9"/>
      <c r="F79" s="11"/>
      <c r="G79" s="11"/>
      <c r="H79" s="11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9"/>
      <c r="D80" s="9"/>
      <c r="E80" s="9"/>
      <c r="F80" s="11"/>
      <c r="G80" s="11"/>
      <c r="H80" s="11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9"/>
      <c r="D81" s="9"/>
      <c r="E81" s="9"/>
      <c r="F81" s="11"/>
      <c r="G81" s="11"/>
      <c r="H81" s="11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9"/>
      <c r="D82" s="9"/>
      <c r="E82" s="9"/>
      <c r="F82" s="11"/>
      <c r="G82" s="11"/>
      <c r="H82" s="11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9"/>
      <c r="D83" s="9"/>
      <c r="E83" s="9"/>
      <c r="F83" s="11"/>
      <c r="G83" s="11"/>
      <c r="H83" s="11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9"/>
      <c r="D84" s="9"/>
      <c r="E84" s="9"/>
      <c r="F84" s="11"/>
      <c r="G84" s="11"/>
      <c r="H84" s="11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9"/>
      <c r="D85" s="9"/>
      <c r="E85" s="9"/>
      <c r="F85" s="11"/>
      <c r="G85" s="11"/>
      <c r="H85" s="11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9"/>
      <c r="D86" s="9"/>
      <c r="E86" s="9"/>
      <c r="F86" s="11"/>
      <c r="G86" s="11"/>
      <c r="H86" s="11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9"/>
      <c r="D87" s="9"/>
      <c r="E87" s="9"/>
      <c r="F87" s="11"/>
      <c r="G87" s="11"/>
      <c r="H87" s="11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9"/>
      <c r="D88" s="9"/>
      <c r="E88" s="9"/>
      <c r="F88" s="11"/>
      <c r="G88" s="11"/>
      <c r="H88" s="11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9"/>
      <c r="D89" s="9"/>
      <c r="E89" s="9"/>
      <c r="F89" s="11"/>
      <c r="G89" s="11"/>
      <c r="H89" s="11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9"/>
      <c r="D90" s="9"/>
      <c r="E90" s="9"/>
      <c r="F90" s="11"/>
      <c r="G90" s="11"/>
      <c r="H90" s="11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9"/>
      <c r="D91" s="9"/>
      <c r="E91" s="9"/>
      <c r="F91" s="11"/>
      <c r="G91" s="11"/>
      <c r="H91" s="11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9"/>
      <c r="D92" s="9"/>
      <c r="E92" s="9"/>
      <c r="F92" s="11"/>
      <c r="G92" s="11"/>
      <c r="H92" s="11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9"/>
      <c r="D93" s="9"/>
      <c r="E93" s="9"/>
      <c r="F93" s="11"/>
      <c r="G93" s="11"/>
      <c r="H93" s="11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9"/>
      <c r="D94" s="9"/>
      <c r="E94" s="9"/>
      <c r="F94" s="11"/>
      <c r="G94" s="11"/>
      <c r="H94" s="11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9"/>
      <c r="D95" s="9"/>
      <c r="E95" s="9"/>
      <c r="F95" s="11"/>
      <c r="G95" s="11"/>
      <c r="H95" s="11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9"/>
      <c r="D96" s="9"/>
      <c r="E96" s="9"/>
      <c r="F96" s="11"/>
      <c r="G96" s="11"/>
      <c r="H96" s="11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9"/>
      <c r="D97" s="9"/>
      <c r="E97" s="9"/>
      <c r="F97" s="11"/>
      <c r="G97" s="11"/>
      <c r="H97" s="11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9"/>
      <c r="D98" s="9"/>
      <c r="E98" s="9"/>
      <c r="F98" s="11"/>
      <c r="G98" s="11"/>
      <c r="H98" s="11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9"/>
      <c r="D99" s="9"/>
      <c r="E99" s="9"/>
      <c r="F99" s="11"/>
      <c r="G99" s="11"/>
      <c r="H99" s="11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9"/>
      <c r="D100" s="9"/>
      <c r="E100" s="9"/>
      <c r="F100" s="11"/>
      <c r="G100" s="11"/>
      <c r="H100" s="11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9"/>
      <c r="D101" s="9"/>
      <c r="E101" s="9"/>
      <c r="F101" s="11"/>
      <c r="G101" s="11"/>
      <c r="H101" s="11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9"/>
      <c r="D102" s="9"/>
      <c r="E102" s="9"/>
      <c r="F102" s="11"/>
      <c r="G102" s="11"/>
      <c r="H102" s="11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9"/>
      <c r="D103" s="9"/>
      <c r="E103" s="9"/>
      <c r="F103" s="11"/>
      <c r="G103" s="11"/>
      <c r="H103" s="11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9"/>
      <c r="D104" s="9"/>
      <c r="E104" s="9"/>
      <c r="F104" s="11"/>
      <c r="G104" s="11"/>
      <c r="H104" s="11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9"/>
      <c r="D105" s="9"/>
      <c r="E105" s="9"/>
      <c r="F105" s="11"/>
      <c r="G105" s="11"/>
      <c r="H105" s="11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9"/>
      <c r="D106" s="9"/>
      <c r="E106" s="9"/>
      <c r="F106" s="11"/>
      <c r="G106" s="11"/>
      <c r="H106" s="11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9"/>
      <c r="D107" s="9"/>
      <c r="E107" s="9"/>
      <c r="F107" s="11"/>
      <c r="G107" s="11"/>
      <c r="H107" s="11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9"/>
      <c r="D108" s="9"/>
      <c r="E108" s="9"/>
      <c r="F108" s="11"/>
      <c r="G108" s="11"/>
      <c r="H108" s="11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9"/>
      <c r="D109" s="9"/>
      <c r="E109" s="9"/>
      <c r="F109" s="11"/>
      <c r="G109" s="11"/>
      <c r="H109" s="11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9"/>
      <c r="D110" s="9"/>
      <c r="E110" s="9"/>
      <c r="F110" s="11"/>
      <c r="G110" s="11"/>
      <c r="H110" s="11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9"/>
      <c r="D111" s="9"/>
      <c r="E111" s="9"/>
      <c r="F111" s="11"/>
      <c r="G111" s="11"/>
      <c r="H111" s="11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9"/>
      <c r="D112" s="9"/>
      <c r="E112" s="9"/>
      <c r="F112" s="11"/>
      <c r="G112" s="11"/>
      <c r="H112" s="11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9"/>
      <c r="D113" s="9"/>
      <c r="E113" s="9"/>
      <c r="F113" s="11"/>
      <c r="G113" s="11"/>
      <c r="H113" s="11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9"/>
      <c r="D114" s="9"/>
      <c r="E114" s="9"/>
      <c r="F114" s="11"/>
      <c r="G114" s="11"/>
      <c r="H114" s="11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9"/>
      <c r="D115" s="9"/>
      <c r="E115" s="9"/>
      <c r="F115" s="11"/>
      <c r="G115" s="11"/>
      <c r="H115" s="11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9"/>
      <c r="D116" s="9"/>
      <c r="E116" s="9"/>
      <c r="F116" s="11"/>
      <c r="G116" s="11"/>
      <c r="H116" s="11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9"/>
      <c r="D117" s="9"/>
      <c r="E117" s="9"/>
      <c r="F117" s="11"/>
      <c r="G117" s="11"/>
      <c r="H117" s="11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9"/>
      <c r="D118" s="9"/>
      <c r="E118" s="9"/>
      <c r="F118" s="11"/>
      <c r="G118" s="11"/>
      <c r="H118" s="11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9"/>
      <c r="D119" s="9"/>
      <c r="E119" s="9"/>
      <c r="F119" s="11"/>
      <c r="G119" s="11"/>
      <c r="H119" s="11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9"/>
      <c r="D120" s="9"/>
      <c r="E120" s="9"/>
      <c r="F120" s="11"/>
      <c r="G120" s="11"/>
      <c r="H120" s="11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9"/>
      <c r="D121" s="9"/>
      <c r="E121" s="9"/>
      <c r="F121" s="11"/>
      <c r="G121" s="11"/>
      <c r="H121" s="11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9"/>
      <c r="D122" s="9"/>
      <c r="E122" s="9"/>
      <c r="F122" s="11"/>
      <c r="G122" s="11"/>
      <c r="H122" s="11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9"/>
      <c r="D123" s="9"/>
      <c r="E123" s="9"/>
      <c r="F123" s="11"/>
      <c r="G123" s="11"/>
      <c r="H123" s="11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9"/>
      <c r="D124" s="9"/>
      <c r="E124" s="9"/>
      <c r="F124" s="11"/>
      <c r="G124" s="11"/>
      <c r="H124" s="11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9"/>
      <c r="D125" s="9"/>
      <c r="E125" s="9"/>
      <c r="F125" s="11"/>
      <c r="G125" s="11"/>
      <c r="H125" s="11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9"/>
      <c r="D126" s="9"/>
      <c r="E126" s="9"/>
      <c r="F126" s="11"/>
      <c r="G126" s="11"/>
      <c r="H126" s="11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9"/>
      <c r="D127" s="9"/>
      <c r="E127" s="9"/>
      <c r="F127" s="11"/>
      <c r="G127" s="11"/>
      <c r="H127" s="11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9"/>
      <c r="D128" s="9"/>
      <c r="E128" s="9"/>
      <c r="F128" s="11"/>
      <c r="G128" s="11"/>
      <c r="H128" s="11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9"/>
      <c r="D129" s="9"/>
      <c r="E129" s="9"/>
      <c r="F129" s="11"/>
      <c r="G129" s="11"/>
      <c r="H129" s="11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9"/>
      <c r="D130" s="9"/>
      <c r="E130" s="9"/>
      <c r="F130" s="11"/>
      <c r="G130" s="11"/>
      <c r="H130" s="11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9"/>
      <c r="D131" s="9"/>
      <c r="E131" s="9"/>
      <c r="F131" s="11"/>
      <c r="G131" s="11"/>
      <c r="H131" s="11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9"/>
      <c r="D132" s="9"/>
      <c r="E132" s="9"/>
      <c r="F132" s="11"/>
      <c r="G132" s="11"/>
      <c r="H132" s="11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9"/>
      <c r="D133" s="9"/>
      <c r="E133" s="9"/>
      <c r="F133" s="11"/>
      <c r="G133" s="11"/>
      <c r="H133" s="11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9"/>
      <c r="D134" s="9"/>
      <c r="E134" s="9"/>
      <c r="F134" s="11"/>
      <c r="G134" s="11"/>
      <c r="H134" s="11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9"/>
      <c r="D135" s="9"/>
      <c r="E135" s="9"/>
      <c r="F135" s="11"/>
      <c r="G135" s="11"/>
      <c r="H135" s="11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9"/>
      <c r="D136" s="9"/>
      <c r="E136" s="9"/>
      <c r="F136" s="11"/>
      <c r="G136" s="11"/>
      <c r="H136" s="11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9"/>
      <c r="D137" s="9"/>
      <c r="E137" s="9"/>
      <c r="F137" s="11"/>
      <c r="G137" s="11"/>
      <c r="H137" s="11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9"/>
      <c r="D138" s="9"/>
      <c r="E138" s="9"/>
      <c r="F138" s="11"/>
      <c r="G138" s="11"/>
      <c r="H138" s="11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9"/>
      <c r="D139" s="9"/>
      <c r="E139" s="9"/>
      <c r="F139" s="11"/>
      <c r="G139" s="11"/>
      <c r="H139" s="11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9"/>
      <c r="D140" s="9"/>
      <c r="E140" s="9"/>
      <c r="F140" s="11"/>
      <c r="G140" s="11"/>
      <c r="H140" s="11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9"/>
      <c r="D141" s="9"/>
      <c r="E141" s="9"/>
      <c r="F141" s="11"/>
      <c r="G141" s="11"/>
      <c r="H141" s="11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9"/>
      <c r="D142" s="9"/>
      <c r="E142" s="9"/>
      <c r="F142" s="11"/>
      <c r="G142" s="11"/>
      <c r="H142" s="11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9"/>
      <c r="D143" s="9"/>
      <c r="E143" s="9"/>
      <c r="F143" s="11"/>
      <c r="G143" s="11"/>
      <c r="H143" s="11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9"/>
      <c r="D144" s="9"/>
      <c r="E144" s="9"/>
      <c r="F144" s="11"/>
      <c r="G144" s="11"/>
      <c r="H144" s="11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9"/>
      <c r="D145" s="9"/>
      <c r="E145" s="9"/>
      <c r="F145" s="11"/>
      <c r="G145" s="11"/>
      <c r="H145" s="11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9"/>
      <c r="D146" s="9"/>
      <c r="E146" s="9"/>
      <c r="F146" s="11"/>
      <c r="G146" s="11"/>
      <c r="H146" s="11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9"/>
      <c r="D147" s="9"/>
      <c r="E147" s="9"/>
      <c r="F147" s="11"/>
      <c r="G147" s="11"/>
      <c r="H147" s="11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9"/>
      <c r="D148" s="9"/>
      <c r="E148" s="9"/>
      <c r="F148" s="11"/>
      <c r="G148" s="11"/>
      <c r="H148" s="11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9"/>
      <c r="D149" s="9"/>
      <c r="E149" s="9"/>
      <c r="F149" s="11"/>
      <c r="G149" s="11"/>
      <c r="H149" s="11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9"/>
      <c r="D150" s="9"/>
      <c r="E150" s="9"/>
      <c r="F150" s="11"/>
      <c r="G150" s="11"/>
      <c r="H150" s="11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9"/>
      <c r="D151" s="9"/>
      <c r="E151" s="9"/>
      <c r="F151" s="11"/>
      <c r="G151" s="11"/>
      <c r="H151" s="11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9"/>
      <c r="D152" s="9"/>
      <c r="E152" s="9"/>
      <c r="F152" s="11"/>
      <c r="G152" s="11"/>
      <c r="H152" s="11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9"/>
      <c r="D153" s="9"/>
      <c r="E153" s="9"/>
      <c r="F153" s="11"/>
      <c r="G153" s="11"/>
      <c r="H153" s="11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9"/>
      <c r="D154" s="9"/>
      <c r="E154" s="9"/>
      <c r="F154" s="11"/>
      <c r="G154" s="11"/>
      <c r="H154" s="11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9"/>
      <c r="D155" s="9"/>
      <c r="E155" s="9"/>
      <c r="F155" s="11"/>
      <c r="G155" s="11"/>
      <c r="H155" s="11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9"/>
      <c r="D156" s="9"/>
      <c r="E156" s="9"/>
      <c r="F156" s="11"/>
      <c r="G156" s="11"/>
      <c r="H156" s="11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9"/>
      <c r="D157" s="9"/>
      <c r="E157" s="9"/>
      <c r="F157" s="11"/>
      <c r="G157" s="11"/>
      <c r="H157" s="11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9"/>
      <c r="D158" s="9"/>
      <c r="E158" s="9"/>
      <c r="F158" s="11"/>
      <c r="G158" s="11"/>
      <c r="H158" s="11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9"/>
      <c r="D159" s="9"/>
      <c r="E159" s="9"/>
      <c r="F159" s="11"/>
      <c r="G159" s="11"/>
      <c r="H159" s="11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9"/>
      <c r="D160" s="9"/>
      <c r="E160" s="9"/>
      <c r="F160" s="11"/>
      <c r="G160" s="11"/>
      <c r="H160" s="11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9"/>
      <c r="D161" s="9"/>
      <c r="E161" s="9"/>
      <c r="F161" s="11"/>
      <c r="G161" s="11"/>
      <c r="H161" s="11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9"/>
      <c r="D162" s="9"/>
      <c r="E162" s="9"/>
      <c r="F162" s="11"/>
      <c r="G162" s="11"/>
      <c r="H162" s="11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9"/>
      <c r="D163" s="9"/>
      <c r="E163" s="9"/>
      <c r="F163" s="11"/>
      <c r="G163" s="11"/>
      <c r="H163" s="11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9"/>
      <c r="D164" s="9"/>
      <c r="E164" s="9"/>
      <c r="F164" s="11"/>
      <c r="G164" s="11"/>
      <c r="H164" s="11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9"/>
      <c r="D165" s="9"/>
      <c r="E165" s="9"/>
      <c r="F165" s="11"/>
      <c r="G165" s="11"/>
      <c r="H165" s="11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9"/>
      <c r="D166" s="9"/>
      <c r="E166" s="9"/>
      <c r="F166" s="11"/>
      <c r="G166" s="11"/>
      <c r="H166" s="11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9"/>
      <c r="D167" s="9"/>
      <c r="E167" s="9"/>
      <c r="F167" s="11"/>
      <c r="G167" s="11"/>
      <c r="H167" s="11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9"/>
      <c r="D168" s="9"/>
      <c r="E168" s="9"/>
      <c r="F168" s="11"/>
      <c r="G168" s="11"/>
      <c r="H168" s="11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9"/>
      <c r="D169" s="9"/>
      <c r="E169" s="9"/>
      <c r="F169" s="11"/>
      <c r="G169" s="11"/>
      <c r="H169" s="11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9"/>
      <c r="D170" s="9"/>
      <c r="E170" s="9"/>
      <c r="F170" s="11"/>
      <c r="G170" s="11"/>
      <c r="H170" s="11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9"/>
      <c r="D171" s="9"/>
      <c r="E171" s="9"/>
      <c r="F171" s="11"/>
      <c r="G171" s="11"/>
      <c r="H171" s="11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9"/>
      <c r="D172" s="9"/>
      <c r="E172" s="9"/>
      <c r="F172" s="11"/>
      <c r="G172" s="11"/>
      <c r="H172" s="11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9"/>
      <c r="D173" s="9"/>
      <c r="E173" s="9"/>
      <c r="F173" s="11"/>
      <c r="G173" s="11"/>
      <c r="H173" s="11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9"/>
      <c r="D174" s="9"/>
      <c r="E174" s="9"/>
      <c r="F174" s="11"/>
      <c r="G174" s="11"/>
      <c r="H174" s="11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9"/>
      <c r="D175" s="9"/>
      <c r="E175" s="9"/>
      <c r="F175" s="11"/>
      <c r="G175" s="11"/>
      <c r="H175" s="11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9"/>
      <c r="D176" s="9"/>
      <c r="E176" s="9"/>
      <c r="F176" s="11"/>
      <c r="G176" s="11"/>
      <c r="H176" s="11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9"/>
      <c r="D177" s="9"/>
      <c r="E177" s="9"/>
      <c r="F177" s="11"/>
      <c r="G177" s="11"/>
      <c r="H177" s="11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9"/>
      <c r="D178" s="9"/>
      <c r="E178" s="9"/>
      <c r="F178" s="11"/>
      <c r="G178" s="11"/>
      <c r="H178" s="11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9"/>
      <c r="D179" s="9"/>
      <c r="E179" s="9"/>
      <c r="F179" s="11"/>
      <c r="G179" s="11"/>
      <c r="H179" s="11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9"/>
      <c r="D180" s="9"/>
      <c r="E180" s="9"/>
      <c r="F180" s="11"/>
      <c r="G180" s="11"/>
      <c r="H180" s="11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9"/>
      <c r="D181" s="9"/>
      <c r="E181" s="9"/>
      <c r="F181" s="11"/>
      <c r="G181" s="11"/>
      <c r="H181" s="11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9"/>
      <c r="D182" s="9"/>
      <c r="E182" s="9"/>
      <c r="F182" s="11"/>
      <c r="G182" s="11"/>
      <c r="H182" s="11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9"/>
      <c r="D183" s="9"/>
      <c r="E183" s="9"/>
      <c r="F183" s="11"/>
      <c r="G183" s="11"/>
      <c r="H183" s="11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9"/>
      <c r="D184" s="9"/>
      <c r="E184" s="9"/>
      <c r="F184" s="11"/>
      <c r="G184" s="11"/>
      <c r="H184" s="11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9"/>
      <c r="D185" s="9"/>
      <c r="E185" s="9"/>
      <c r="F185" s="11"/>
      <c r="G185" s="11"/>
      <c r="H185" s="11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9"/>
      <c r="D186" s="9"/>
      <c r="E186" s="9"/>
      <c r="F186" s="11"/>
      <c r="G186" s="11"/>
      <c r="H186" s="11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9"/>
      <c r="D187" s="9"/>
      <c r="E187" s="9"/>
      <c r="F187" s="11"/>
      <c r="G187" s="11"/>
      <c r="H187" s="11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9"/>
      <c r="D188" s="9"/>
      <c r="E188" s="9"/>
      <c r="F188" s="11"/>
      <c r="G188" s="11"/>
      <c r="H188" s="11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9"/>
      <c r="D189" s="9"/>
      <c r="E189" s="9"/>
      <c r="F189" s="11"/>
      <c r="G189" s="11"/>
      <c r="H189" s="11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9"/>
      <c r="D190" s="9"/>
      <c r="E190" s="9"/>
      <c r="F190" s="11"/>
      <c r="G190" s="11"/>
      <c r="H190" s="11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9"/>
      <c r="D191" s="9"/>
      <c r="E191" s="9"/>
      <c r="F191" s="11"/>
      <c r="G191" s="11"/>
      <c r="H191" s="11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9"/>
      <c r="D192" s="9"/>
      <c r="E192" s="9"/>
      <c r="F192" s="11"/>
      <c r="G192" s="11"/>
      <c r="H192" s="11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9"/>
      <c r="D193" s="9"/>
      <c r="E193" s="9"/>
      <c r="F193" s="11"/>
      <c r="G193" s="11"/>
      <c r="H193" s="11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9"/>
      <c r="D194" s="9"/>
      <c r="E194" s="9"/>
      <c r="F194" s="11"/>
      <c r="G194" s="11"/>
      <c r="H194" s="11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9"/>
      <c r="D195" s="9"/>
      <c r="E195" s="9"/>
      <c r="F195" s="11"/>
      <c r="G195" s="11"/>
      <c r="H195" s="11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9"/>
      <c r="D196" s="9"/>
      <c r="E196" s="9"/>
      <c r="F196" s="11"/>
      <c r="G196" s="11"/>
      <c r="H196" s="11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9"/>
      <c r="D197" s="9"/>
      <c r="E197" s="9"/>
      <c r="F197" s="11"/>
      <c r="G197" s="11"/>
      <c r="H197" s="11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9"/>
      <c r="D198" s="9"/>
      <c r="E198" s="9"/>
      <c r="F198" s="11"/>
      <c r="G198" s="11"/>
      <c r="H198" s="11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9"/>
      <c r="D199" s="9"/>
      <c r="E199" s="9"/>
      <c r="F199" s="11"/>
      <c r="G199" s="11"/>
      <c r="H199" s="11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9"/>
      <c r="D200" s="9"/>
      <c r="E200" s="9"/>
      <c r="F200" s="11"/>
      <c r="G200" s="11"/>
      <c r="H200" s="11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9"/>
      <c r="D201" s="9"/>
      <c r="E201" s="9"/>
      <c r="F201" s="11"/>
      <c r="G201" s="11"/>
      <c r="H201" s="11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9"/>
      <c r="D202" s="9"/>
      <c r="E202" s="9"/>
      <c r="F202" s="11"/>
      <c r="G202" s="11"/>
      <c r="H202" s="11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9"/>
      <c r="D203" s="9"/>
      <c r="E203" s="9"/>
      <c r="F203" s="11"/>
      <c r="G203" s="11"/>
      <c r="H203" s="11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9"/>
      <c r="D204" s="9"/>
      <c r="E204" s="9"/>
      <c r="F204" s="11"/>
      <c r="G204" s="11"/>
      <c r="H204" s="11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9"/>
      <c r="D205" s="9"/>
      <c r="E205" s="9"/>
      <c r="F205" s="11"/>
      <c r="G205" s="11"/>
      <c r="H205" s="11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9"/>
      <c r="D206" s="9"/>
      <c r="E206" s="9"/>
      <c r="F206" s="11"/>
      <c r="G206" s="11"/>
      <c r="H206" s="11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9"/>
      <c r="D207" s="9"/>
      <c r="E207" s="9"/>
      <c r="F207" s="11"/>
      <c r="G207" s="11"/>
      <c r="H207" s="11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9"/>
      <c r="D208" s="9"/>
      <c r="E208" s="9"/>
      <c r="F208" s="11"/>
      <c r="G208" s="11"/>
      <c r="H208" s="11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9"/>
      <c r="D209" s="9"/>
      <c r="E209" s="9"/>
      <c r="F209" s="11"/>
      <c r="G209" s="11"/>
      <c r="H209" s="11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9"/>
      <c r="D210" s="9"/>
      <c r="E210" s="9"/>
      <c r="F210" s="11"/>
      <c r="G210" s="11"/>
      <c r="H210" s="11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9"/>
      <c r="D211" s="9"/>
      <c r="E211" s="9"/>
      <c r="F211" s="11"/>
      <c r="G211" s="11"/>
      <c r="H211" s="11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9"/>
      <c r="D212" s="9"/>
      <c r="E212" s="9"/>
      <c r="F212" s="11"/>
      <c r="G212" s="11"/>
      <c r="H212" s="11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9"/>
      <c r="D213" s="9"/>
      <c r="E213" s="9"/>
      <c r="F213" s="11"/>
      <c r="G213" s="11"/>
      <c r="H213" s="11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9"/>
      <c r="D214" s="9"/>
      <c r="E214" s="9"/>
      <c r="F214" s="11"/>
      <c r="G214" s="11"/>
      <c r="H214" s="11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9"/>
      <c r="D215" s="9"/>
      <c r="E215" s="9"/>
      <c r="F215" s="11"/>
      <c r="G215" s="11"/>
      <c r="H215" s="11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9"/>
      <c r="D216" s="9"/>
      <c r="E216" s="9"/>
      <c r="F216" s="11"/>
      <c r="G216" s="11"/>
      <c r="H216" s="11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9"/>
      <c r="D217" s="9"/>
      <c r="E217" s="9"/>
      <c r="F217" s="11"/>
      <c r="G217" s="11"/>
      <c r="H217" s="11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9"/>
      <c r="D218" s="9"/>
      <c r="E218" s="9"/>
      <c r="F218" s="11"/>
      <c r="G218" s="11"/>
      <c r="H218" s="11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9"/>
      <c r="D219" s="9"/>
      <c r="E219" s="9"/>
      <c r="F219" s="11"/>
      <c r="G219" s="11"/>
      <c r="H219" s="11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9"/>
      <c r="D220" s="9"/>
      <c r="E220" s="9"/>
      <c r="F220" s="11"/>
      <c r="G220" s="11"/>
      <c r="H220" s="11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9"/>
      <c r="D221" s="9"/>
      <c r="E221" s="9"/>
      <c r="F221" s="11"/>
      <c r="G221" s="11"/>
      <c r="H221" s="11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9"/>
      <c r="D222" s="9"/>
      <c r="E222" s="9"/>
      <c r="F222" s="11"/>
      <c r="G222" s="11"/>
      <c r="H222" s="11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9"/>
      <c r="D223" s="9"/>
      <c r="E223" s="9"/>
      <c r="F223" s="11"/>
      <c r="G223" s="11"/>
      <c r="H223" s="11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9"/>
      <c r="D224" s="9"/>
      <c r="E224" s="9"/>
      <c r="F224" s="11"/>
      <c r="G224" s="11"/>
      <c r="H224" s="11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9"/>
      <c r="D225" s="9"/>
      <c r="E225" s="9"/>
      <c r="F225" s="11"/>
      <c r="G225" s="11"/>
      <c r="H225" s="11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9"/>
      <c r="D226" s="9"/>
      <c r="E226" s="9"/>
      <c r="F226" s="11"/>
      <c r="G226" s="11"/>
      <c r="H226" s="11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9"/>
      <c r="D227" s="9"/>
      <c r="E227" s="9"/>
      <c r="F227" s="11"/>
      <c r="G227" s="11"/>
      <c r="H227" s="11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9"/>
      <c r="D228" s="9"/>
      <c r="E228" s="9"/>
      <c r="F228" s="11"/>
      <c r="G228" s="11"/>
      <c r="H228" s="11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9"/>
      <c r="D229" s="9"/>
      <c r="E229" s="9"/>
      <c r="F229" s="11"/>
      <c r="G229" s="11"/>
      <c r="H229" s="11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9"/>
      <c r="D230" s="9"/>
      <c r="E230" s="9"/>
      <c r="F230" s="11"/>
      <c r="G230" s="11"/>
      <c r="H230" s="11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9"/>
      <c r="D231" s="9"/>
      <c r="E231" s="9"/>
      <c r="F231" s="11"/>
      <c r="G231" s="11"/>
      <c r="H231" s="11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9"/>
      <c r="D232" s="9"/>
      <c r="E232" s="9"/>
      <c r="F232" s="11"/>
      <c r="G232" s="11"/>
      <c r="H232" s="11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9"/>
      <c r="D233" s="9"/>
      <c r="E233" s="9"/>
      <c r="F233" s="11"/>
      <c r="G233" s="11"/>
      <c r="H233" s="11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9"/>
      <c r="D234" s="9"/>
      <c r="E234" s="9"/>
      <c r="F234" s="11"/>
      <c r="G234" s="11"/>
      <c r="H234" s="11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9"/>
      <c r="D235" s="9"/>
      <c r="E235" s="9"/>
      <c r="F235" s="11"/>
      <c r="G235" s="11"/>
      <c r="H235" s="11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9"/>
      <c r="D236" s="9"/>
      <c r="E236" s="9"/>
      <c r="F236" s="11"/>
      <c r="G236" s="11"/>
      <c r="H236" s="11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9"/>
      <c r="D237" s="9"/>
      <c r="E237" s="9"/>
      <c r="F237" s="11"/>
      <c r="G237" s="11"/>
      <c r="H237" s="11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9"/>
      <c r="D238" s="9"/>
      <c r="E238" s="9"/>
      <c r="F238" s="11"/>
      <c r="G238" s="11"/>
      <c r="H238" s="11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9"/>
      <c r="D239" s="9"/>
      <c r="E239" s="9"/>
      <c r="F239" s="11"/>
      <c r="G239" s="11"/>
      <c r="H239" s="11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9"/>
      <c r="D240" s="9"/>
      <c r="E240" s="9"/>
      <c r="F240" s="11"/>
      <c r="G240" s="11"/>
      <c r="H240" s="11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9"/>
      <c r="D241" s="9"/>
      <c r="E241" s="9"/>
      <c r="F241" s="11"/>
      <c r="G241" s="11"/>
      <c r="H241" s="11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9"/>
      <c r="D242" s="9"/>
      <c r="E242" s="9"/>
      <c r="F242" s="11"/>
      <c r="G242" s="11"/>
      <c r="H242" s="11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9"/>
      <c r="D243" s="9"/>
      <c r="E243" s="9"/>
      <c r="F243" s="11"/>
      <c r="G243" s="11"/>
      <c r="H243" s="11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9"/>
      <c r="D244" s="9"/>
      <c r="E244" s="9"/>
      <c r="F244" s="11"/>
      <c r="G244" s="11"/>
      <c r="H244" s="11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9"/>
      <c r="D245" s="9"/>
      <c r="E245" s="9"/>
      <c r="F245" s="11"/>
      <c r="G245" s="11"/>
      <c r="H245" s="11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9"/>
      <c r="D246" s="9"/>
      <c r="E246" s="9"/>
      <c r="F246" s="11"/>
      <c r="G246" s="11"/>
      <c r="H246" s="11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9"/>
      <c r="D247" s="9"/>
      <c r="E247" s="9"/>
      <c r="F247" s="11"/>
      <c r="G247" s="11"/>
      <c r="H247" s="11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9"/>
      <c r="D248" s="9"/>
      <c r="E248" s="9"/>
      <c r="F248" s="11"/>
      <c r="G248" s="11"/>
      <c r="H248" s="11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9"/>
      <c r="D249" s="9"/>
      <c r="E249" s="9"/>
      <c r="F249" s="11"/>
      <c r="G249" s="11"/>
      <c r="H249" s="11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9"/>
      <c r="D250" s="9"/>
      <c r="E250" s="9"/>
      <c r="F250" s="11"/>
      <c r="G250" s="11"/>
      <c r="H250" s="11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9"/>
      <c r="D251" s="9"/>
      <c r="E251" s="9"/>
      <c r="F251" s="11"/>
      <c r="G251" s="11"/>
      <c r="H251" s="11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9"/>
      <c r="D252" s="9"/>
      <c r="E252" s="9"/>
      <c r="F252" s="11"/>
      <c r="G252" s="11"/>
      <c r="H252" s="11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9"/>
      <c r="D253" s="9"/>
      <c r="E253" s="9"/>
      <c r="F253" s="11"/>
      <c r="G253" s="11"/>
      <c r="H253" s="11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9"/>
      <c r="D254" s="9"/>
      <c r="E254" s="9"/>
      <c r="F254" s="11"/>
      <c r="G254" s="11"/>
      <c r="H254" s="11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9"/>
      <c r="D255" s="9"/>
      <c r="E255" s="9"/>
      <c r="F255" s="11"/>
      <c r="G255" s="11"/>
      <c r="H255" s="11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9"/>
      <c r="D256" s="9"/>
      <c r="E256" s="9"/>
      <c r="F256" s="11"/>
      <c r="G256" s="11"/>
      <c r="H256" s="11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9"/>
      <c r="D257" s="9"/>
      <c r="E257" s="9"/>
      <c r="F257" s="11"/>
      <c r="G257" s="11"/>
      <c r="H257" s="11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9"/>
      <c r="D258" s="9"/>
      <c r="E258" s="9"/>
      <c r="F258" s="11"/>
      <c r="G258" s="11"/>
      <c r="H258" s="11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9"/>
      <c r="D259" s="9"/>
      <c r="E259" s="9"/>
      <c r="F259" s="11"/>
      <c r="G259" s="11"/>
      <c r="H259" s="11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9"/>
      <c r="D260" s="9"/>
      <c r="E260" s="9"/>
      <c r="F260" s="11"/>
      <c r="G260" s="11"/>
      <c r="H260" s="11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9"/>
      <c r="D261" s="9"/>
      <c r="E261" s="9"/>
      <c r="F261" s="11"/>
      <c r="G261" s="11"/>
      <c r="H261" s="11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9"/>
      <c r="D262" s="9"/>
      <c r="E262" s="9"/>
      <c r="F262" s="11"/>
      <c r="G262" s="11"/>
      <c r="H262" s="11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9"/>
      <c r="D263" s="9"/>
      <c r="E263" s="9"/>
      <c r="F263" s="11"/>
      <c r="G263" s="11"/>
      <c r="H263" s="11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9"/>
      <c r="D264" s="9"/>
      <c r="E264" s="9"/>
      <c r="F264" s="11"/>
      <c r="G264" s="11"/>
      <c r="H264" s="11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9"/>
      <c r="D265" s="9"/>
      <c r="E265" s="9"/>
      <c r="F265" s="11"/>
      <c r="G265" s="11"/>
      <c r="H265" s="11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9"/>
      <c r="D266" s="9"/>
      <c r="E266" s="9"/>
      <c r="F266" s="11"/>
      <c r="G266" s="11"/>
      <c r="H266" s="11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9"/>
      <c r="D267" s="9"/>
      <c r="E267" s="9"/>
      <c r="F267" s="11"/>
      <c r="G267" s="11"/>
      <c r="H267" s="11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9"/>
      <c r="D268" s="9"/>
      <c r="E268" s="9"/>
      <c r="F268" s="11"/>
      <c r="G268" s="11"/>
      <c r="H268" s="11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9"/>
      <c r="D269" s="9"/>
      <c r="E269" s="9"/>
      <c r="F269" s="11"/>
      <c r="G269" s="11"/>
      <c r="H269" s="11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9"/>
      <c r="D270" s="9"/>
      <c r="E270" s="9"/>
      <c r="F270" s="11"/>
      <c r="G270" s="11"/>
      <c r="H270" s="11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9"/>
      <c r="D271" s="9"/>
      <c r="E271" s="9"/>
      <c r="F271" s="11"/>
      <c r="G271" s="11"/>
      <c r="H271" s="11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9"/>
      <c r="D272" s="9"/>
      <c r="E272" s="9"/>
      <c r="F272" s="11"/>
      <c r="G272" s="11"/>
      <c r="H272" s="11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9"/>
      <c r="D273" s="9"/>
      <c r="E273" s="9"/>
      <c r="F273" s="11"/>
      <c r="G273" s="11"/>
      <c r="H273" s="11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9"/>
      <c r="D274" s="9"/>
      <c r="E274" s="9"/>
      <c r="F274" s="11"/>
      <c r="G274" s="11"/>
      <c r="H274" s="11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9"/>
      <c r="D275" s="9"/>
      <c r="E275" s="9"/>
      <c r="F275" s="11"/>
      <c r="G275" s="11"/>
      <c r="H275" s="11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9"/>
      <c r="D276" s="9"/>
      <c r="E276" s="9"/>
      <c r="F276" s="11"/>
      <c r="G276" s="11"/>
      <c r="H276" s="11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9"/>
      <c r="D277" s="9"/>
      <c r="E277" s="9"/>
      <c r="F277" s="11"/>
      <c r="G277" s="11"/>
      <c r="H277" s="11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9"/>
      <c r="D278" s="9"/>
      <c r="E278" s="9"/>
      <c r="F278" s="11"/>
      <c r="G278" s="11"/>
      <c r="H278" s="11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9"/>
      <c r="D279" s="9"/>
      <c r="E279" s="9"/>
      <c r="F279" s="11"/>
      <c r="G279" s="11"/>
      <c r="H279" s="11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9"/>
      <c r="D280" s="9"/>
      <c r="E280" s="9"/>
      <c r="F280" s="11"/>
      <c r="G280" s="11"/>
      <c r="H280" s="11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9"/>
      <c r="D281" s="9"/>
      <c r="E281" s="9"/>
      <c r="F281" s="11"/>
      <c r="G281" s="11"/>
      <c r="H281" s="11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9"/>
      <c r="D282" s="9"/>
      <c r="E282" s="9"/>
      <c r="F282" s="11"/>
      <c r="G282" s="11"/>
      <c r="H282" s="11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9"/>
      <c r="D283" s="9"/>
      <c r="E283" s="9"/>
      <c r="F283" s="11"/>
      <c r="G283" s="11"/>
      <c r="H283" s="11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9"/>
      <c r="D284" s="9"/>
      <c r="E284" s="9"/>
      <c r="F284" s="11"/>
      <c r="G284" s="11"/>
      <c r="H284" s="11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9"/>
      <c r="D285" s="9"/>
      <c r="E285" s="9"/>
      <c r="F285" s="11"/>
      <c r="G285" s="11"/>
      <c r="H285" s="11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9"/>
      <c r="D286" s="9"/>
      <c r="E286" s="9"/>
      <c r="F286" s="11"/>
      <c r="G286" s="11"/>
      <c r="H286" s="11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9"/>
      <c r="D287" s="9"/>
      <c r="E287" s="9"/>
      <c r="F287" s="11"/>
      <c r="G287" s="11"/>
      <c r="H287" s="11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9"/>
      <c r="D288" s="9"/>
      <c r="E288" s="9"/>
      <c r="F288" s="11"/>
      <c r="G288" s="11"/>
      <c r="H288" s="11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9"/>
      <c r="D289" s="9"/>
      <c r="E289" s="9"/>
      <c r="F289" s="11"/>
      <c r="G289" s="11"/>
      <c r="H289" s="11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9"/>
      <c r="D290" s="9"/>
      <c r="E290" s="9"/>
      <c r="F290" s="11"/>
      <c r="G290" s="11"/>
      <c r="H290" s="11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9"/>
      <c r="D291" s="9"/>
      <c r="E291" s="9"/>
      <c r="F291" s="11"/>
      <c r="G291" s="11"/>
      <c r="H291" s="11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9"/>
      <c r="D292" s="9"/>
      <c r="E292" s="9"/>
      <c r="F292" s="11"/>
      <c r="G292" s="11"/>
      <c r="H292" s="11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9"/>
      <c r="D293" s="9"/>
      <c r="E293" s="9"/>
      <c r="F293" s="11"/>
      <c r="G293" s="11"/>
      <c r="H293" s="11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9"/>
      <c r="D294" s="9"/>
      <c r="E294" s="9"/>
      <c r="F294" s="11"/>
      <c r="G294" s="11"/>
      <c r="H294" s="11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9"/>
      <c r="D295" s="9"/>
      <c r="E295" s="9"/>
      <c r="F295" s="11"/>
      <c r="G295" s="11"/>
      <c r="H295" s="11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9"/>
      <c r="D296" s="9"/>
      <c r="E296" s="9"/>
      <c r="F296" s="11"/>
      <c r="G296" s="11"/>
      <c r="H296" s="11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9"/>
      <c r="D297" s="9"/>
      <c r="E297" s="9"/>
      <c r="F297" s="11"/>
      <c r="G297" s="11"/>
      <c r="H297" s="11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9"/>
      <c r="D298" s="9"/>
      <c r="E298" s="9"/>
      <c r="F298" s="11"/>
      <c r="G298" s="11"/>
      <c r="H298" s="11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9"/>
      <c r="D299" s="9"/>
      <c r="E299" s="9"/>
      <c r="F299" s="11"/>
      <c r="G299" s="11"/>
      <c r="H299" s="11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9"/>
      <c r="D300" s="9"/>
      <c r="E300" s="9"/>
      <c r="F300" s="11"/>
      <c r="G300" s="11"/>
      <c r="H300" s="11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9"/>
      <c r="D301" s="9"/>
      <c r="E301" s="9"/>
      <c r="F301" s="11"/>
      <c r="G301" s="11"/>
      <c r="H301" s="11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9"/>
      <c r="D302" s="9"/>
      <c r="E302" s="9"/>
      <c r="F302" s="11"/>
      <c r="G302" s="11"/>
      <c r="H302" s="11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9"/>
      <c r="D303" s="9"/>
      <c r="E303" s="9"/>
      <c r="F303" s="11"/>
      <c r="G303" s="11"/>
      <c r="H303" s="11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9"/>
      <c r="D304" s="9"/>
      <c r="E304" s="9"/>
      <c r="F304" s="11"/>
      <c r="G304" s="11"/>
      <c r="H304" s="11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9"/>
      <c r="D305" s="9"/>
      <c r="E305" s="9"/>
      <c r="F305" s="11"/>
      <c r="G305" s="11"/>
      <c r="H305" s="11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9"/>
      <c r="D306" s="9"/>
      <c r="E306" s="9"/>
      <c r="F306" s="11"/>
      <c r="G306" s="11"/>
      <c r="H306" s="11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9"/>
      <c r="D307" s="9"/>
      <c r="E307" s="9"/>
      <c r="F307" s="11"/>
      <c r="G307" s="11"/>
      <c r="H307" s="11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9"/>
      <c r="D308" s="9"/>
      <c r="E308" s="9"/>
      <c r="F308" s="11"/>
      <c r="G308" s="11"/>
      <c r="H308" s="11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9"/>
      <c r="D309" s="9"/>
      <c r="E309" s="9"/>
      <c r="F309" s="11"/>
      <c r="G309" s="11"/>
      <c r="H309" s="11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9"/>
      <c r="D310" s="9"/>
      <c r="E310" s="9"/>
      <c r="F310" s="11"/>
      <c r="G310" s="11"/>
      <c r="H310" s="11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9"/>
      <c r="D311" s="9"/>
      <c r="E311" s="9"/>
      <c r="F311" s="11"/>
      <c r="G311" s="11"/>
      <c r="H311" s="11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9"/>
      <c r="D312" s="9"/>
      <c r="E312" s="9"/>
      <c r="F312" s="11"/>
      <c r="G312" s="11"/>
      <c r="H312" s="11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9"/>
      <c r="D313" s="9"/>
      <c r="E313" s="9"/>
      <c r="F313" s="11"/>
      <c r="G313" s="11"/>
      <c r="H313" s="11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9"/>
      <c r="D314" s="9"/>
      <c r="E314" s="9"/>
      <c r="F314" s="11"/>
      <c r="G314" s="11"/>
      <c r="H314" s="11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9"/>
      <c r="D315" s="9"/>
      <c r="E315" s="9"/>
      <c r="F315" s="11"/>
      <c r="G315" s="11"/>
      <c r="H315" s="11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9"/>
      <c r="D316" s="9"/>
      <c r="E316" s="9"/>
      <c r="F316" s="11"/>
      <c r="G316" s="11"/>
      <c r="H316" s="11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9"/>
      <c r="D317" s="9"/>
      <c r="E317" s="9"/>
      <c r="F317" s="11"/>
      <c r="G317" s="11"/>
      <c r="H317" s="11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9"/>
      <c r="D318" s="9"/>
      <c r="E318" s="9"/>
      <c r="F318" s="11"/>
      <c r="G318" s="11"/>
      <c r="H318" s="11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9"/>
      <c r="D319" s="9"/>
      <c r="E319" s="9"/>
      <c r="F319" s="11"/>
      <c r="G319" s="11"/>
      <c r="H319" s="11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9"/>
      <c r="D320" s="9"/>
      <c r="E320" s="9"/>
      <c r="F320" s="11"/>
      <c r="G320" s="11"/>
      <c r="H320" s="11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9"/>
      <c r="D321" s="9"/>
      <c r="E321" s="9"/>
      <c r="F321" s="11"/>
      <c r="G321" s="11"/>
      <c r="H321" s="11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9"/>
      <c r="D322" s="9"/>
      <c r="E322" s="9"/>
      <c r="F322" s="11"/>
      <c r="G322" s="11"/>
      <c r="H322" s="11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9"/>
      <c r="D323" s="9"/>
      <c r="E323" s="9"/>
      <c r="F323" s="11"/>
      <c r="G323" s="11"/>
      <c r="H323" s="11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9"/>
      <c r="D324" s="9"/>
      <c r="E324" s="9"/>
      <c r="F324" s="11"/>
      <c r="G324" s="11"/>
      <c r="H324" s="11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9"/>
      <c r="D325" s="9"/>
      <c r="E325" s="9"/>
      <c r="F325" s="11"/>
      <c r="G325" s="11"/>
      <c r="H325" s="11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9"/>
      <c r="D326" s="9"/>
      <c r="E326" s="9"/>
      <c r="F326" s="11"/>
      <c r="G326" s="11"/>
      <c r="H326" s="11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9"/>
      <c r="D327" s="9"/>
      <c r="E327" s="9"/>
      <c r="F327" s="11"/>
      <c r="G327" s="11"/>
      <c r="H327" s="11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9"/>
      <c r="D328" s="9"/>
      <c r="E328" s="9"/>
      <c r="F328" s="11"/>
      <c r="G328" s="11"/>
      <c r="H328" s="11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9"/>
      <c r="D329" s="9"/>
      <c r="E329" s="9"/>
      <c r="F329" s="11"/>
      <c r="G329" s="11"/>
      <c r="H329" s="11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9"/>
      <c r="D330" s="9"/>
      <c r="E330" s="9"/>
      <c r="F330" s="11"/>
      <c r="G330" s="11"/>
      <c r="H330" s="11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9"/>
      <c r="D331" s="9"/>
      <c r="E331" s="9"/>
      <c r="F331" s="11"/>
      <c r="G331" s="11"/>
      <c r="H331" s="11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9"/>
      <c r="D332" s="9"/>
      <c r="E332" s="9"/>
      <c r="F332" s="11"/>
      <c r="G332" s="11"/>
      <c r="H332" s="11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9"/>
      <c r="D333" s="9"/>
      <c r="E333" s="9"/>
      <c r="F333" s="11"/>
      <c r="G333" s="11"/>
      <c r="H333" s="11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9"/>
      <c r="D334" s="9"/>
      <c r="E334" s="9"/>
      <c r="F334" s="11"/>
      <c r="G334" s="11"/>
      <c r="H334" s="11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9"/>
      <c r="D335" s="9"/>
      <c r="E335" s="9"/>
      <c r="F335" s="11"/>
      <c r="G335" s="11"/>
      <c r="H335" s="11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9"/>
      <c r="D336" s="9"/>
      <c r="E336" s="9"/>
      <c r="F336" s="11"/>
      <c r="G336" s="11"/>
      <c r="H336" s="11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9"/>
      <c r="D337" s="9"/>
      <c r="E337" s="9"/>
      <c r="F337" s="11"/>
      <c r="G337" s="11"/>
      <c r="H337" s="11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9"/>
      <c r="D338" s="9"/>
      <c r="E338" s="9"/>
      <c r="F338" s="11"/>
      <c r="G338" s="11"/>
      <c r="H338" s="11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9"/>
      <c r="D339" s="9"/>
      <c r="E339" s="9"/>
      <c r="F339" s="11"/>
      <c r="G339" s="11"/>
      <c r="H339" s="11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9"/>
      <c r="D340" s="9"/>
      <c r="E340" s="9"/>
      <c r="F340" s="11"/>
      <c r="G340" s="11"/>
      <c r="H340" s="11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9"/>
      <c r="D341" s="9"/>
      <c r="E341" s="9"/>
      <c r="F341" s="11"/>
      <c r="G341" s="11"/>
      <c r="H341" s="11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9"/>
      <c r="D342" s="9"/>
      <c r="E342" s="9"/>
      <c r="F342" s="11"/>
      <c r="G342" s="11"/>
      <c r="H342" s="11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9"/>
      <c r="D343" s="9"/>
      <c r="E343" s="9"/>
      <c r="F343" s="11"/>
      <c r="G343" s="11"/>
      <c r="H343" s="11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9"/>
      <c r="D344" s="9"/>
      <c r="E344" s="9"/>
      <c r="F344" s="11"/>
      <c r="G344" s="11"/>
      <c r="H344" s="11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9"/>
      <c r="D345" s="9"/>
      <c r="E345" s="9"/>
      <c r="F345" s="11"/>
      <c r="G345" s="11"/>
      <c r="H345" s="11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9"/>
      <c r="D346" s="9"/>
      <c r="E346" s="9"/>
      <c r="F346" s="11"/>
      <c r="G346" s="11"/>
      <c r="H346" s="11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9"/>
      <c r="D347" s="9"/>
      <c r="E347" s="9"/>
      <c r="F347" s="11"/>
      <c r="G347" s="11"/>
      <c r="H347" s="11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9"/>
      <c r="D348" s="9"/>
      <c r="E348" s="9"/>
      <c r="F348" s="11"/>
      <c r="G348" s="11"/>
      <c r="H348" s="11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9"/>
      <c r="D349" s="9"/>
      <c r="E349" s="9"/>
      <c r="F349" s="11"/>
      <c r="G349" s="11"/>
      <c r="H349" s="11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9"/>
      <c r="D350" s="9"/>
      <c r="E350" s="9"/>
      <c r="F350" s="11"/>
      <c r="G350" s="11"/>
      <c r="H350" s="11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9"/>
      <c r="D351" s="9"/>
      <c r="E351" s="9"/>
      <c r="F351" s="11"/>
      <c r="G351" s="11"/>
      <c r="H351" s="11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9"/>
      <c r="D352" s="9"/>
      <c r="E352" s="9"/>
      <c r="F352" s="11"/>
      <c r="G352" s="11"/>
      <c r="H352" s="11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9"/>
      <c r="D353" s="9"/>
      <c r="E353" s="9"/>
      <c r="F353" s="11"/>
      <c r="G353" s="11"/>
      <c r="H353" s="11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9"/>
      <c r="D354" s="9"/>
      <c r="E354" s="9"/>
      <c r="F354" s="11"/>
      <c r="G354" s="11"/>
      <c r="H354" s="11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9"/>
      <c r="D355" s="9"/>
      <c r="E355" s="9"/>
      <c r="F355" s="11"/>
      <c r="G355" s="11"/>
      <c r="H355" s="11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9"/>
      <c r="D356" s="9"/>
      <c r="E356" s="9"/>
      <c r="F356" s="11"/>
      <c r="G356" s="11"/>
      <c r="H356" s="11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9"/>
      <c r="D357" s="9"/>
      <c r="E357" s="9"/>
      <c r="F357" s="11"/>
      <c r="G357" s="11"/>
      <c r="H357" s="11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9"/>
      <c r="D358" s="9"/>
      <c r="E358" s="9"/>
      <c r="F358" s="11"/>
      <c r="G358" s="11"/>
      <c r="H358" s="11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9"/>
      <c r="D359" s="9"/>
      <c r="E359" s="9"/>
      <c r="F359" s="11"/>
      <c r="G359" s="11"/>
      <c r="H359" s="11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9"/>
      <c r="D360" s="9"/>
      <c r="E360" s="9"/>
      <c r="F360" s="11"/>
      <c r="G360" s="11"/>
      <c r="H360" s="11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9"/>
      <c r="D361" s="9"/>
      <c r="E361" s="9"/>
      <c r="F361" s="11"/>
      <c r="G361" s="11"/>
      <c r="H361" s="11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9"/>
      <c r="D362" s="9"/>
      <c r="E362" s="9"/>
      <c r="F362" s="11"/>
      <c r="G362" s="11"/>
      <c r="H362" s="11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9"/>
      <c r="D363" s="9"/>
      <c r="E363" s="9"/>
      <c r="F363" s="11"/>
      <c r="G363" s="11"/>
      <c r="H363" s="11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9"/>
      <c r="D364" s="9"/>
      <c r="E364" s="9"/>
      <c r="F364" s="11"/>
      <c r="G364" s="11"/>
      <c r="H364" s="11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9"/>
      <c r="D365" s="9"/>
      <c r="E365" s="9"/>
      <c r="F365" s="11"/>
      <c r="G365" s="11"/>
      <c r="H365" s="11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9"/>
      <c r="D366" s="9"/>
      <c r="E366" s="9"/>
      <c r="F366" s="11"/>
      <c r="G366" s="11"/>
      <c r="H366" s="11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9"/>
      <c r="D367" s="9"/>
      <c r="E367" s="9"/>
      <c r="F367" s="11"/>
      <c r="G367" s="11"/>
      <c r="H367" s="11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9"/>
      <c r="D368" s="9"/>
      <c r="E368" s="9"/>
      <c r="F368" s="11"/>
      <c r="G368" s="11"/>
      <c r="H368" s="11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9"/>
      <c r="D369" s="9"/>
      <c r="E369" s="9"/>
      <c r="F369" s="11"/>
      <c r="G369" s="11"/>
      <c r="H369" s="11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9"/>
      <c r="D370" s="9"/>
      <c r="E370" s="9"/>
      <c r="F370" s="11"/>
      <c r="G370" s="11"/>
      <c r="H370" s="11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9"/>
      <c r="D371" s="9"/>
      <c r="E371" s="9"/>
      <c r="F371" s="11"/>
      <c r="G371" s="11"/>
      <c r="H371" s="11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9"/>
      <c r="D372" s="9"/>
      <c r="E372" s="9"/>
      <c r="F372" s="11"/>
      <c r="G372" s="11"/>
      <c r="H372" s="11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9"/>
      <c r="D373" s="9"/>
      <c r="E373" s="9"/>
      <c r="F373" s="11"/>
      <c r="G373" s="11"/>
      <c r="H373" s="11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9"/>
      <c r="D374" s="9"/>
      <c r="E374" s="9"/>
      <c r="F374" s="11"/>
      <c r="G374" s="11"/>
      <c r="H374" s="11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9"/>
      <c r="D375" s="9"/>
      <c r="E375" s="9"/>
      <c r="F375" s="11"/>
      <c r="G375" s="11"/>
      <c r="H375" s="11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9"/>
      <c r="D376" s="9"/>
      <c r="E376" s="9"/>
      <c r="F376" s="11"/>
      <c r="G376" s="11"/>
      <c r="H376" s="11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9"/>
      <c r="D377" s="9"/>
      <c r="E377" s="9"/>
      <c r="F377" s="11"/>
      <c r="G377" s="11"/>
      <c r="H377" s="11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9"/>
      <c r="D378" s="9"/>
      <c r="E378" s="9"/>
      <c r="F378" s="11"/>
      <c r="G378" s="11"/>
      <c r="H378" s="11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9"/>
      <c r="D379" s="9"/>
      <c r="E379" s="9"/>
      <c r="F379" s="11"/>
      <c r="G379" s="11"/>
      <c r="H379" s="11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9"/>
      <c r="D380" s="9"/>
      <c r="E380" s="9"/>
      <c r="F380" s="11"/>
      <c r="G380" s="11"/>
      <c r="H380" s="11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9"/>
      <c r="D381" s="9"/>
      <c r="E381" s="9"/>
      <c r="F381" s="11"/>
      <c r="G381" s="11"/>
      <c r="H381" s="11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9"/>
      <c r="D382" s="9"/>
      <c r="E382" s="9"/>
      <c r="F382" s="11"/>
      <c r="G382" s="11"/>
      <c r="H382" s="11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9"/>
      <c r="D383" s="9"/>
      <c r="E383" s="9"/>
      <c r="F383" s="11"/>
      <c r="G383" s="11"/>
      <c r="H383" s="11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9"/>
      <c r="D384" s="9"/>
      <c r="E384" s="9"/>
      <c r="F384" s="11"/>
      <c r="G384" s="11"/>
      <c r="H384" s="11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9"/>
      <c r="D385" s="9"/>
      <c r="E385" s="9"/>
      <c r="F385" s="11"/>
      <c r="G385" s="11"/>
      <c r="H385" s="11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9"/>
      <c r="D386" s="9"/>
      <c r="E386" s="9"/>
      <c r="F386" s="11"/>
      <c r="G386" s="11"/>
      <c r="H386" s="11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9"/>
      <c r="D387" s="9"/>
      <c r="E387" s="9"/>
      <c r="F387" s="11"/>
      <c r="G387" s="11"/>
      <c r="H387" s="11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9"/>
      <c r="D388" s="9"/>
      <c r="E388" s="9"/>
      <c r="F388" s="11"/>
      <c r="G388" s="11"/>
      <c r="H388" s="11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9"/>
      <c r="D389" s="9"/>
      <c r="E389" s="9"/>
      <c r="F389" s="11"/>
      <c r="G389" s="11"/>
      <c r="H389" s="11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9"/>
      <c r="D390" s="9"/>
      <c r="E390" s="9"/>
      <c r="F390" s="11"/>
      <c r="G390" s="11"/>
      <c r="H390" s="11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9"/>
      <c r="D391" s="9"/>
      <c r="E391" s="9"/>
      <c r="F391" s="11"/>
      <c r="G391" s="11"/>
      <c r="H391" s="11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9"/>
      <c r="D392" s="9"/>
      <c r="E392" s="9"/>
      <c r="F392" s="11"/>
      <c r="G392" s="11"/>
      <c r="H392" s="11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9"/>
      <c r="D393" s="9"/>
      <c r="E393" s="9"/>
      <c r="F393" s="11"/>
      <c r="G393" s="11"/>
      <c r="H393" s="11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9"/>
      <c r="D394" s="9"/>
      <c r="E394" s="9"/>
      <c r="F394" s="11"/>
      <c r="G394" s="11"/>
      <c r="H394" s="11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9"/>
      <c r="D395" s="9"/>
      <c r="E395" s="9"/>
      <c r="F395" s="11"/>
      <c r="G395" s="11"/>
      <c r="H395" s="11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9"/>
      <c r="D396" s="9"/>
      <c r="E396" s="9"/>
      <c r="F396" s="11"/>
      <c r="G396" s="11"/>
      <c r="H396" s="11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9"/>
      <c r="D397" s="9"/>
      <c r="E397" s="9"/>
      <c r="F397" s="11"/>
      <c r="G397" s="11"/>
      <c r="H397" s="11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9"/>
      <c r="D398" s="9"/>
      <c r="E398" s="9"/>
      <c r="F398" s="11"/>
      <c r="G398" s="11"/>
      <c r="H398" s="11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9"/>
      <c r="D399" s="9"/>
      <c r="E399" s="9"/>
      <c r="F399" s="11"/>
      <c r="G399" s="11"/>
      <c r="H399" s="11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9"/>
      <c r="D400" s="9"/>
      <c r="E400" s="9"/>
      <c r="F400" s="11"/>
      <c r="G400" s="11"/>
      <c r="H400" s="11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9"/>
      <c r="D401" s="9"/>
      <c r="E401" s="9"/>
      <c r="F401" s="11"/>
      <c r="G401" s="11"/>
      <c r="H401" s="11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9"/>
      <c r="D402" s="9"/>
      <c r="E402" s="9"/>
      <c r="F402" s="11"/>
      <c r="G402" s="11"/>
      <c r="H402" s="11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9"/>
      <c r="D403" s="9"/>
      <c r="E403" s="9"/>
      <c r="F403" s="11"/>
      <c r="G403" s="11"/>
      <c r="H403" s="11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9"/>
      <c r="D404" s="9"/>
      <c r="E404" s="9"/>
      <c r="F404" s="11"/>
      <c r="G404" s="11"/>
      <c r="H404" s="11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9"/>
      <c r="D405" s="9"/>
      <c r="E405" s="9"/>
      <c r="F405" s="11"/>
      <c r="G405" s="11"/>
      <c r="H405" s="11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9"/>
      <c r="D406" s="9"/>
      <c r="E406" s="9"/>
      <c r="F406" s="11"/>
      <c r="G406" s="11"/>
      <c r="H406" s="11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9"/>
      <c r="D407" s="9"/>
      <c r="E407" s="9"/>
      <c r="F407" s="11"/>
      <c r="G407" s="11"/>
      <c r="H407" s="11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9"/>
      <c r="D408" s="9"/>
      <c r="E408" s="9"/>
      <c r="F408" s="11"/>
      <c r="G408" s="11"/>
      <c r="H408" s="11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9"/>
      <c r="D409" s="9"/>
      <c r="E409" s="9"/>
      <c r="F409" s="11"/>
      <c r="G409" s="11"/>
      <c r="H409" s="11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9"/>
      <c r="D410" s="9"/>
      <c r="E410" s="9"/>
      <c r="F410" s="11"/>
      <c r="G410" s="11"/>
      <c r="H410" s="11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9"/>
      <c r="D411" s="9"/>
      <c r="E411" s="9"/>
      <c r="F411" s="11"/>
      <c r="G411" s="11"/>
      <c r="H411" s="11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9"/>
      <c r="D412" s="9"/>
      <c r="E412" s="9"/>
      <c r="F412" s="11"/>
      <c r="G412" s="11"/>
      <c r="H412" s="11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9"/>
      <c r="D413" s="9"/>
      <c r="E413" s="9"/>
      <c r="F413" s="11"/>
      <c r="G413" s="11"/>
      <c r="H413" s="11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9"/>
      <c r="D414" s="9"/>
      <c r="E414" s="9"/>
      <c r="F414" s="11"/>
      <c r="G414" s="11"/>
      <c r="H414" s="11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9"/>
      <c r="D415" s="9"/>
      <c r="E415" s="9"/>
      <c r="F415" s="11"/>
      <c r="G415" s="11"/>
      <c r="H415" s="11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9"/>
      <c r="D416" s="9"/>
      <c r="E416" s="9"/>
      <c r="F416" s="11"/>
      <c r="G416" s="11"/>
      <c r="H416" s="11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9"/>
      <c r="D417" s="9"/>
      <c r="E417" s="9"/>
      <c r="F417" s="11"/>
      <c r="G417" s="11"/>
      <c r="H417" s="11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9"/>
      <c r="D418" s="9"/>
      <c r="E418" s="9"/>
      <c r="F418" s="11"/>
      <c r="G418" s="11"/>
      <c r="H418" s="11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9"/>
      <c r="D419" s="9"/>
      <c r="E419" s="9"/>
      <c r="F419" s="11"/>
      <c r="G419" s="11"/>
      <c r="H419" s="11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9"/>
      <c r="D420" s="9"/>
      <c r="E420" s="9"/>
      <c r="F420" s="11"/>
      <c r="G420" s="11"/>
      <c r="H420" s="11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9"/>
      <c r="D421" s="9"/>
      <c r="E421" s="9"/>
      <c r="F421" s="11"/>
      <c r="G421" s="11"/>
      <c r="H421" s="11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9"/>
      <c r="D422" s="9"/>
      <c r="E422" s="9"/>
      <c r="F422" s="11"/>
      <c r="G422" s="11"/>
      <c r="H422" s="11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9"/>
      <c r="D423" s="9"/>
      <c r="E423" s="9"/>
      <c r="F423" s="11"/>
      <c r="G423" s="11"/>
      <c r="H423" s="11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9"/>
      <c r="D424" s="9"/>
      <c r="E424" s="9"/>
      <c r="F424" s="11"/>
      <c r="G424" s="11"/>
      <c r="H424" s="11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9"/>
      <c r="D425" s="9"/>
      <c r="E425" s="9"/>
      <c r="F425" s="11"/>
      <c r="G425" s="11"/>
      <c r="H425" s="11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9"/>
      <c r="D426" s="9"/>
      <c r="E426" s="9"/>
      <c r="F426" s="11"/>
      <c r="G426" s="11"/>
      <c r="H426" s="11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9"/>
      <c r="D427" s="9"/>
      <c r="E427" s="9"/>
      <c r="F427" s="11"/>
      <c r="G427" s="11"/>
      <c r="H427" s="11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9"/>
      <c r="D428" s="9"/>
      <c r="E428" s="9"/>
      <c r="F428" s="11"/>
      <c r="G428" s="11"/>
      <c r="H428" s="11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9"/>
      <c r="D429" s="9"/>
      <c r="E429" s="9"/>
      <c r="F429" s="11"/>
      <c r="G429" s="11"/>
      <c r="H429" s="11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9"/>
      <c r="D430" s="9"/>
      <c r="E430" s="9"/>
      <c r="F430" s="11"/>
      <c r="G430" s="11"/>
      <c r="H430" s="11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9"/>
      <c r="D431" s="9"/>
      <c r="E431" s="9"/>
      <c r="F431" s="11"/>
      <c r="G431" s="11"/>
      <c r="H431" s="11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9"/>
      <c r="D432" s="9"/>
      <c r="E432" s="9"/>
      <c r="F432" s="11"/>
      <c r="G432" s="11"/>
      <c r="H432" s="11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9"/>
      <c r="D433" s="9"/>
      <c r="E433" s="9"/>
      <c r="F433" s="11"/>
      <c r="G433" s="11"/>
      <c r="H433" s="11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9"/>
      <c r="D434" s="9"/>
      <c r="E434" s="9"/>
      <c r="F434" s="11"/>
      <c r="G434" s="11"/>
      <c r="H434" s="11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9"/>
      <c r="D435" s="9"/>
      <c r="E435" s="9"/>
      <c r="F435" s="11"/>
      <c r="G435" s="11"/>
      <c r="H435" s="11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9"/>
      <c r="D436" s="9"/>
      <c r="E436" s="9"/>
      <c r="F436" s="11"/>
      <c r="G436" s="11"/>
      <c r="H436" s="11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9"/>
      <c r="D437" s="9"/>
      <c r="E437" s="9"/>
      <c r="F437" s="11"/>
      <c r="G437" s="11"/>
      <c r="H437" s="11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9"/>
      <c r="D438" s="9"/>
      <c r="E438" s="9"/>
      <c r="F438" s="11"/>
      <c r="G438" s="11"/>
      <c r="H438" s="11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9"/>
      <c r="D439" s="9"/>
      <c r="E439" s="9"/>
      <c r="F439" s="11"/>
      <c r="G439" s="11"/>
      <c r="H439" s="11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9"/>
      <c r="D440" s="9"/>
      <c r="E440" s="9"/>
      <c r="F440" s="11"/>
      <c r="G440" s="11"/>
      <c r="H440" s="11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9"/>
      <c r="D441" s="9"/>
      <c r="E441" s="9"/>
      <c r="F441" s="11"/>
      <c r="G441" s="11"/>
      <c r="H441" s="11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9"/>
      <c r="D442" s="9"/>
      <c r="E442" s="9"/>
      <c r="F442" s="11"/>
      <c r="G442" s="11"/>
      <c r="H442" s="11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9"/>
      <c r="D443" s="9"/>
      <c r="E443" s="9"/>
      <c r="F443" s="11"/>
      <c r="G443" s="11"/>
      <c r="H443" s="11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9"/>
      <c r="D444" s="9"/>
      <c r="E444" s="9"/>
      <c r="F444" s="11"/>
      <c r="G444" s="11"/>
      <c r="H444" s="11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9"/>
      <c r="D445" s="9"/>
      <c r="E445" s="9"/>
      <c r="F445" s="11"/>
      <c r="G445" s="11"/>
      <c r="H445" s="11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9"/>
      <c r="D446" s="9"/>
      <c r="E446" s="9"/>
      <c r="F446" s="11"/>
      <c r="G446" s="11"/>
      <c r="H446" s="11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9"/>
      <c r="D447" s="9"/>
      <c r="E447" s="9"/>
      <c r="F447" s="11"/>
      <c r="G447" s="11"/>
      <c r="H447" s="11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9"/>
      <c r="D448" s="9"/>
      <c r="E448" s="9"/>
      <c r="F448" s="11"/>
      <c r="G448" s="11"/>
      <c r="H448" s="11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9"/>
      <c r="D449" s="9"/>
      <c r="E449" s="9"/>
      <c r="F449" s="11"/>
      <c r="G449" s="11"/>
      <c r="H449" s="11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9"/>
      <c r="D450" s="9"/>
      <c r="E450" s="9"/>
      <c r="F450" s="11"/>
      <c r="G450" s="11"/>
      <c r="H450" s="11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9"/>
      <c r="D451" s="9"/>
      <c r="E451" s="9"/>
      <c r="F451" s="11"/>
      <c r="G451" s="11"/>
      <c r="H451" s="11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9"/>
      <c r="D452" s="9"/>
      <c r="E452" s="9"/>
      <c r="F452" s="11"/>
      <c r="G452" s="11"/>
      <c r="H452" s="11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9"/>
      <c r="D453" s="9"/>
      <c r="E453" s="9"/>
      <c r="F453" s="11"/>
      <c r="G453" s="11"/>
      <c r="H453" s="11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9"/>
      <c r="D454" s="9"/>
      <c r="E454" s="9"/>
      <c r="F454" s="11"/>
      <c r="G454" s="11"/>
      <c r="H454" s="11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9"/>
      <c r="D455" s="9"/>
      <c r="E455" s="9"/>
      <c r="F455" s="11"/>
      <c r="G455" s="11"/>
      <c r="H455" s="11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9"/>
      <c r="D456" s="9"/>
      <c r="E456" s="9"/>
      <c r="F456" s="11"/>
      <c r="G456" s="11"/>
      <c r="H456" s="11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9"/>
      <c r="D457" s="9"/>
      <c r="E457" s="9"/>
      <c r="F457" s="11"/>
      <c r="G457" s="11"/>
      <c r="H457" s="11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9"/>
      <c r="D458" s="9"/>
      <c r="E458" s="9"/>
      <c r="F458" s="11"/>
      <c r="G458" s="11"/>
      <c r="H458" s="11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9"/>
      <c r="D459" s="9"/>
      <c r="E459" s="9"/>
      <c r="F459" s="11"/>
      <c r="G459" s="11"/>
      <c r="H459" s="11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9"/>
      <c r="D460" s="9"/>
      <c r="E460" s="9"/>
      <c r="F460" s="11"/>
      <c r="G460" s="11"/>
      <c r="H460" s="11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9"/>
      <c r="D461" s="9"/>
      <c r="E461" s="9"/>
      <c r="F461" s="11"/>
      <c r="G461" s="11"/>
      <c r="H461" s="11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9"/>
      <c r="D462" s="9"/>
      <c r="E462" s="9"/>
      <c r="F462" s="11"/>
      <c r="G462" s="11"/>
      <c r="H462" s="11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9"/>
      <c r="D463" s="9"/>
      <c r="E463" s="9"/>
      <c r="F463" s="11"/>
      <c r="G463" s="11"/>
      <c r="H463" s="11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9"/>
      <c r="D464" s="9"/>
      <c r="E464" s="9"/>
      <c r="F464" s="11"/>
      <c r="G464" s="11"/>
      <c r="H464" s="11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9"/>
      <c r="D465" s="9"/>
      <c r="E465" s="9"/>
      <c r="F465" s="11"/>
      <c r="G465" s="11"/>
      <c r="H465" s="11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9"/>
      <c r="D466" s="9"/>
      <c r="E466" s="9"/>
      <c r="F466" s="11"/>
      <c r="G466" s="11"/>
      <c r="H466" s="11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9"/>
      <c r="D467" s="9"/>
      <c r="E467" s="9"/>
      <c r="F467" s="11"/>
      <c r="G467" s="11"/>
      <c r="H467" s="11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9"/>
      <c r="D468" s="9"/>
      <c r="E468" s="9"/>
      <c r="F468" s="11"/>
      <c r="G468" s="11"/>
      <c r="H468" s="11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9"/>
      <c r="D469" s="9"/>
      <c r="E469" s="9"/>
      <c r="F469" s="11"/>
      <c r="G469" s="11"/>
      <c r="H469" s="11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9"/>
      <c r="D470" s="9"/>
      <c r="E470" s="9"/>
      <c r="F470" s="11"/>
      <c r="G470" s="11"/>
      <c r="H470" s="11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9"/>
      <c r="D471" s="9"/>
      <c r="E471" s="9"/>
      <c r="F471" s="11"/>
      <c r="G471" s="11"/>
      <c r="H471" s="11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9"/>
      <c r="D472" s="9"/>
      <c r="E472" s="9"/>
      <c r="F472" s="11"/>
      <c r="G472" s="11"/>
      <c r="H472" s="11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9"/>
      <c r="D473" s="9"/>
      <c r="E473" s="9"/>
      <c r="F473" s="11"/>
      <c r="G473" s="11"/>
      <c r="H473" s="11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9"/>
      <c r="D474" s="9"/>
      <c r="E474" s="9"/>
      <c r="F474" s="11"/>
      <c r="G474" s="11"/>
      <c r="H474" s="11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9"/>
      <c r="D475" s="9"/>
      <c r="E475" s="9"/>
      <c r="F475" s="11"/>
      <c r="G475" s="11"/>
      <c r="H475" s="11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9"/>
      <c r="D476" s="9"/>
      <c r="E476" s="9"/>
      <c r="F476" s="11"/>
      <c r="G476" s="11"/>
      <c r="H476" s="11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9"/>
      <c r="D477" s="9"/>
      <c r="E477" s="9"/>
      <c r="F477" s="11"/>
      <c r="G477" s="11"/>
      <c r="H477" s="11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9"/>
      <c r="D478" s="9"/>
      <c r="E478" s="9"/>
      <c r="F478" s="11"/>
      <c r="G478" s="11"/>
      <c r="H478" s="11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9"/>
      <c r="D479" s="9"/>
      <c r="E479" s="9"/>
      <c r="F479" s="11"/>
      <c r="G479" s="11"/>
      <c r="H479" s="11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9"/>
      <c r="D480" s="9"/>
      <c r="E480" s="9"/>
      <c r="F480" s="11"/>
      <c r="G480" s="11"/>
      <c r="H480" s="11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9"/>
      <c r="D481" s="9"/>
      <c r="E481" s="9"/>
      <c r="F481" s="11"/>
      <c r="G481" s="11"/>
      <c r="H481" s="11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9"/>
      <c r="D482" s="9"/>
      <c r="E482" s="9"/>
      <c r="F482" s="11"/>
      <c r="G482" s="11"/>
      <c r="H482" s="11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9"/>
      <c r="D483" s="9"/>
      <c r="E483" s="9"/>
      <c r="F483" s="11"/>
      <c r="G483" s="11"/>
      <c r="H483" s="11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9"/>
      <c r="D484" s="9"/>
      <c r="E484" s="9"/>
      <c r="F484" s="11"/>
      <c r="G484" s="11"/>
      <c r="H484" s="11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9"/>
      <c r="D485" s="9"/>
      <c r="E485" s="9"/>
      <c r="F485" s="11"/>
      <c r="G485" s="11"/>
      <c r="H485" s="11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9"/>
      <c r="D486" s="9"/>
      <c r="E486" s="9"/>
      <c r="F486" s="11"/>
      <c r="G486" s="11"/>
      <c r="H486" s="11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9"/>
      <c r="D487" s="9"/>
      <c r="E487" s="9"/>
      <c r="F487" s="11"/>
      <c r="G487" s="11"/>
      <c r="H487" s="11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9"/>
      <c r="D488" s="9"/>
      <c r="E488" s="9"/>
      <c r="F488" s="11"/>
      <c r="G488" s="11"/>
      <c r="H488" s="11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9"/>
      <c r="D489" s="9"/>
      <c r="E489" s="9"/>
      <c r="F489" s="11"/>
      <c r="G489" s="11"/>
      <c r="H489" s="11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9"/>
      <c r="D490" s="9"/>
      <c r="E490" s="9"/>
      <c r="F490" s="11"/>
      <c r="G490" s="11"/>
      <c r="H490" s="11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9"/>
      <c r="D491" s="9"/>
      <c r="E491" s="9"/>
      <c r="F491" s="11"/>
      <c r="G491" s="11"/>
      <c r="H491" s="11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9"/>
      <c r="D492" s="9"/>
      <c r="E492" s="9"/>
      <c r="F492" s="11"/>
      <c r="G492" s="11"/>
      <c r="H492" s="11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9"/>
      <c r="D493" s="9"/>
      <c r="E493" s="9"/>
      <c r="F493" s="11"/>
      <c r="G493" s="11"/>
      <c r="H493" s="11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9"/>
      <c r="D494" s="9"/>
      <c r="E494" s="9"/>
      <c r="F494" s="11"/>
      <c r="G494" s="11"/>
      <c r="H494" s="11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9"/>
      <c r="D495" s="9"/>
      <c r="E495" s="9"/>
      <c r="F495" s="11"/>
      <c r="G495" s="11"/>
      <c r="H495" s="11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9"/>
      <c r="D496" s="9"/>
      <c r="E496" s="9"/>
      <c r="F496" s="11"/>
      <c r="G496" s="11"/>
      <c r="H496" s="11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9"/>
      <c r="D497" s="9"/>
      <c r="E497" s="9"/>
      <c r="F497" s="11"/>
      <c r="G497" s="11"/>
      <c r="H497" s="11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9"/>
      <c r="D498" s="9"/>
      <c r="E498" s="9"/>
      <c r="F498" s="11"/>
      <c r="G498" s="11"/>
      <c r="H498" s="11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9"/>
      <c r="D499" s="9"/>
      <c r="E499" s="9"/>
      <c r="F499" s="11"/>
      <c r="G499" s="11"/>
      <c r="H499" s="11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9"/>
      <c r="D500" s="9"/>
      <c r="E500" s="9"/>
      <c r="F500" s="11"/>
      <c r="G500" s="11"/>
      <c r="H500" s="11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9"/>
      <c r="D501" s="9"/>
      <c r="E501" s="9"/>
      <c r="F501" s="11"/>
      <c r="G501" s="11"/>
      <c r="H501" s="11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9"/>
      <c r="D502" s="9"/>
      <c r="E502" s="9"/>
      <c r="F502" s="11"/>
      <c r="G502" s="11"/>
      <c r="H502" s="11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9"/>
      <c r="D503" s="9"/>
      <c r="E503" s="9"/>
      <c r="F503" s="11"/>
      <c r="G503" s="11"/>
      <c r="H503" s="11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9"/>
      <c r="D504" s="9"/>
      <c r="E504" s="9"/>
      <c r="F504" s="11"/>
      <c r="G504" s="11"/>
      <c r="H504" s="11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9"/>
      <c r="D505" s="9"/>
      <c r="E505" s="9"/>
      <c r="F505" s="11"/>
      <c r="G505" s="11"/>
      <c r="H505" s="11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9"/>
      <c r="D506" s="9"/>
      <c r="E506" s="9"/>
      <c r="F506" s="11"/>
      <c r="G506" s="11"/>
      <c r="H506" s="11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9"/>
      <c r="D507" s="9"/>
      <c r="E507" s="9"/>
      <c r="F507" s="11"/>
      <c r="G507" s="11"/>
      <c r="H507" s="11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9"/>
      <c r="D508" s="9"/>
      <c r="E508" s="9"/>
      <c r="F508" s="11"/>
      <c r="G508" s="11"/>
      <c r="H508" s="11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9"/>
      <c r="D509" s="9"/>
      <c r="E509" s="9"/>
      <c r="F509" s="11"/>
      <c r="G509" s="11"/>
      <c r="H509" s="11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9"/>
      <c r="D510" s="9"/>
      <c r="E510" s="9"/>
      <c r="F510" s="11"/>
      <c r="G510" s="11"/>
      <c r="H510" s="11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9"/>
      <c r="D511" s="9"/>
      <c r="E511" s="9"/>
      <c r="F511" s="11"/>
      <c r="G511" s="11"/>
      <c r="H511" s="11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9"/>
      <c r="D512" s="9"/>
      <c r="E512" s="9"/>
      <c r="F512" s="11"/>
      <c r="G512" s="11"/>
      <c r="H512" s="11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9"/>
      <c r="D513" s="9"/>
      <c r="E513" s="9"/>
      <c r="F513" s="11"/>
      <c r="G513" s="11"/>
      <c r="H513" s="11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9"/>
      <c r="D514" s="9"/>
      <c r="E514" s="9"/>
      <c r="F514" s="11"/>
      <c r="G514" s="11"/>
      <c r="H514" s="11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9"/>
      <c r="D515" s="9"/>
      <c r="E515" s="9"/>
      <c r="F515" s="11"/>
      <c r="G515" s="11"/>
      <c r="H515" s="11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9"/>
      <c r="D516" s="9"/>
      <c r="E516" s="9"/>
      <c r="F516" s="11"/>
      <c r="G516" s="11"/>
      <c r="H516" s="11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9"/>
      <c r="D517" s="9"/>
      <c r="E517" s="9"/>
      <c r="F517" s="11"/>
      <c r="G517" s="11"/>
      <c r="H517" s="11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9"/>
      <c r="D518" s="9"/>
      <c r="E518" s="9"/>
      <c r="F518" s="11"/>
      <c r="G518" s="11"/>
      <c r="H518" s="11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9"/>
      <c r="D519" s="9"/>
      <c r="E519" s="9"/>
      <c r="F519" s="11"/>
      <c r="G519" s="11"/>
      <c r="H519" s="11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9"/>
      <c r="D520" s="9"/>
      <c r="E520" s="9"/>
      <c r="F520" s="11"/>
      <c r="G520" s="11"/>
      <c r="H520" s="11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9"/>
      <c r="D521" s="9"/>
      <c r="E521" s="9"/>
      <c r="F521" s="11"/>
      <c r="G521" s="11"/>
      <c r="H521" s="11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9"/>
      <c r="D522" s="9"/>
      <c r="E522" s="9"/>
      <c r="F522" s="11"/>
      <c r="G522" s="11"/>
      <c r="H522" s="11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9"/>
      <c r="D523" s="9"/>
      <c r="E523" s="9"/>
      <c r="F523" s="11"/>
      <c r="G523" s="11"/>
      <c r="H523" s="11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9"/>
      <c r="D524" s="9"/>
      <c r="E524" s="9"/>
      <c r="F524" s="11"/>
      <c r="G524" s="11"/>
      <c r="H524" s="11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9"/>
      <c r="D525" s="9"/>
      <c r="E525" s="9"/>
      <c r="F525" s="11"/>
      <c r="G525" s="11"/>
      <c r="H525" s="11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9"/>
      <c r="D526" s="9"/>
      <c r="E526" s="9"/>
      <c r="F526" s="11"/>
      <c r="G526" s="11"/>
      <c r="H526" s="11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9"/>
      <c r="D527" s="9"/>
      <c r="E527" s="9"/>
      <c r="F527" s="11"/>
      <c r="G527" s="11"/>
      <c r="H527" s="11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9"/>
      <c r="D528" s="9"/>
      <c r="E528" s="9"/>
      <c r="F528" s="11"/>
      <c r="G528" s="11"/>
      <c r="H528" s="11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9"/>
      <c r="D529" s="9"/>
      <c r="E529" s="9"/>
      <c r="F529" s="11"/>
      <c r="G529" s="11"/>
      <c r="H529" s="11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9"/>
      <c r="D530" s="9"/>
      <c r="E530" s="9"/>
      <c r="F530" s="11"/>
      <c r="G530" s="11"/>
      <c r="H530" s="11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9"/>
      <c r="D531" s="9"/>
      <c r="E531" s="9"/>
      <c r="F531" s="11"/>
      <c r="G531" s="11"/>
      <c r="H531" s="11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9"/>
      <c r="D532" s="9"/>
      <c r="E532" s="9"/>
      <c r="F532" s="11"/>
      <c r="G532" s="11"/>
      <c r="H532" s="11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9"/>
      <c r="D533" s="9"/>
      <c r="E533" s="9"/>
      <c r="F533" s="11"/>
      <c r="G533" s="11"/>
      <c r="H533" s="11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9"/>
      <c r="D534" s="9"/>
      <c r="E534" s="9"/>
      <c r="F534" s="11"/>
      <c r="G534" s="11"/>
      <c r="H534" s="11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9"/>
      <c r="D535" s="9"/>
      <c r="E535" s="9"/>
      <c r="F535" s="11"/>
      <c r="G535" s="11"/>
      <c r="H535" s="11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9"/>
      <c r="D536" s="9"/>
      <c r="E536" s="9"/>
      <c r="F536" s="11"/>
      <c r="G536" s="11"/>
      <c r="H536" s="11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9"/>
      <c r="D537" s="9"/>
      <c r="E537" s="9"/>
      <c r="F537" s="11"/>
      <c r="G537" s="11"/>
      <c r="H537" s="11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9"/>
      <c r="D538" s="9"/>
      <c r="E538" s="9"/>
      <c r="F538" s="11"/>
      <c r="G538" s="11"/>
      <c r="H538" s="11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9"/>
      <c r="D539" s="9"/>
      <c r="E539" s="9"/>
      <c r="F539" s="11"/>
      <c r="G539" s="11"/>
      <c r="H539" s="11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9"/>
      <c r="D540" s="9"/>
      <c r="E540" s="9"/>
      <c r="F540" s="11"/>
      <c r="G540" s="11"/>
      <c r="H540" s="11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9"/>
      <c r="D541" s="9"/>
      <c r="E541" s="9"/>
      <c r="F541" s="11"/>
      <c r="G541" s="11"/>
      <c r="H541" s="11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9"/>
      <c r="D542" s="9"/>
      <c r="E542" s="9"/>
      <c r="F542" s="11"/>
      <c r="G542" s="11"/>
      <c r="H542" s="11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9"/>
      <c r="D543" s="9"/>
      <c r="E543" s="9"/>
      <c r="F543" s="11"/>
      <c r="G543" s="11"/>
      <c r="H543" s="11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9"/>
      <c r="D544" s="9"/>
      <c r="E544" s="9"/>
      <c r="F544" s="11"/>
      <c r="G544" s="11"/>
      <c r="H544" s="11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9"/>
      <c r="D545" s="9"/>
      <c r="E545" s="9"/>
      <c r="F545" s="11"/>
      <c r="G545" s="11"/>
      <c r="H545" s="11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9"/>
      <c r="D546" s="9"/>
      <c r="E546" s="9"/>
      <c r="F546" s="11"/>
      <c r="G546" s="11"/>
      <c r="H546" s="11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9"/>
      <c r="D547" s="9"/>
      <c r="E547" s="9"/>
      <c r="F547" s="11"/>
      <c r="G547" s="11"/>
      <c r="H547" s="11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9"/>
      <c r="D548" s="9"/>
      <c r="E548" s="9"/>
      <c r="F548" s="11"/>
      <c r="G548" s="11"/>
      <c r="H548" s="11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9"/>
      <c r="D549" s="9"/>
      <c r="E549" s="9"/>
      <c r="F549" s="11"/>
      <c r="G549" s="11"/>
      <c r="H549" s="11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9"/>
      <c r="D550" s="9"/>
      <c r="E550" s="9"/>
      <c r="F550" s="11"/>
      <c r="G550" s="11"/>
      <c r="H550" s="11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9"/>
      <c r="D551" s="9"/>
      <c r="E551" s="9"/>
      <c r="F551" s="11"/>
      <c r="G551" s="11"/>
      <c r="H551" s="11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9"/>
      <c r="D552" s="9"/>
      <c r="E552" s="9"/>
      <c r="F552" s="11"/>
      <c r="G552" s="11"/>
      <c r="H552" s="11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9"/>
      <c r="D553" s="9"/>
      <c r="E553" s="9"/>
      <c r="F553" s="11"/>
      <c r="G553" s="11"/>
      <c r="H553" s="11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9"/>
      <c r="D554" s="9"/>
      <c r="E554" s="9"/>
      <c r="F554" s="11"/>
      <c r="G554" s="11"/>
      <c r="H554" s="11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9"/>
      <c r="D555" s="9"/>
      <c r="E555" s="9"/>
      <c r="F555" s="11"/>
      <c r="G555" s="11"/>
      <c r="H555" s="11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9"/>
      <c r="D556" s="9"/>
      <c r="E556" s="9"/>
      <c r="F556" s="11"/>
      <c r="G556" s="11"/>
      <c r="H556" s="11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9"/>
      <c r="D557" s="9"/>
      <c r="E557" s="9"/>
      <c r="F557" s="11"/>
      <c r="G557" s="11"/>
      <c r="H557" s="11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9"/>
      <c r="D558" s="9"/>
      <c r="E558" s="9"/>
      <c r="F558" s="11"/>
      <c r="G558" s="11"/>
      <c r="H558" s="11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9"/>
      <c r="D559" s="9"/>
      <c r="E559" s="9"/>
      <c r="F559" s="11"/>
      <c r="G559" s="11"/>
      <c r="H559" s="11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9"/>
      <c r="D560" s="9"/>
      <c r="E560" s="9"/>
      <c r="F560" s="11"/>
      <c r="G560" s="11"/>
      <c r="H560" s="11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9"/>
      <c r="D561" s="9"/>
      <c r="E561" s="9"/>
      <c r="F561" s="11"/>
      <c r="G561" s="11"/>
      <c r="H561" s="11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9"/>
      <c r="D562" s="9"/>
      <c r="E562" s="9"/>
      <c r="F562" s="11"/>
      <c r="G562" s="11"/>
      <c r="H562" s="11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9"/>
      <c r="D563" s="9"/>
      <c r="E563" s="9"/>
      <c r="F563" s="11"/>
      <c r="G563" s="11"/>
      <c r="H563" s="11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9"/>
      <c r="D564" s="9"/>
      <c r="E564" s="9"/>
      <c r="F564" s="11"/>
      <c r="G564" s="11"/>
      <c r="H564" s="11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9"/>
      <c r="D565" s="9"/>
      <c r="E565" s="9"/>
      <c r="F565" s="11"/>
      <c r="G565" s="11"/>
      <c r="H565" s="11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9"/>
      <c r="D566" s="9"/>
      <c r="E566" s="9"/>
      <c r="F566" s="11"/>
      <c r="G566" s="11"/>
      <c r="H566" s="11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9"/>
      <c r="D567" s="9"/>
      <c r="E567" s="9"/>
      <c r="F567" s="11"/>
      <c r="G567" s="11"/>
      <c r="H567" s="11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9"/>
      <c r="D568" s="9"/>
      <c r="E568" s="9"/>
      <c r="F568" s="11"/>
      <c r="G568" s="11"/>
      <c r="H568" s="11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9"/>
      <c r="D569" s="9"/>
      <c r="E569" s="9"/>
      <c r="F569" s="11"/>
      <c r="G569" s="11"/>
      <c r="H569" s="11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9"/>
      <c r="D570" s="9"/>
      <c r="E570" s="9"/>
      <c r="F570" s="11"/>
      <c r="G570" s="11"/>
      <c r="H570" s="11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9"/>
      <c r="D571" s="9"/>
      <c r="E571" s="9"/>
      <c r="F571" s="11"/>
      <c r="G571" s="11"/>
      <c r="H571" s="11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9"/>
      <c r="D572" s="9"/>
      <c r="E572" s="9"/>
      <c r="F572" s="11"/>
      <c r="G572" s="11"/>
      <c r="H572" s="11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9"/>
      <c r="D573" s="9"/>
      <c r="E573" s="9"/>
      <c r="F573" s="11"/>
      <c r="G573" s="11"/>
      <c r="H573" s="11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9"/>
      <c r="D574" s="9"/>
      <c r="E574" s="9"/>
      <c r="F574" s="11"/>
      <c r="G574" s="11"/>
      <c r="H574" s="11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9"/>
      <c r="D575" s="9"/>
      <c r="E575" s="9"/>
      <c r="F575" s="11"/>
      <c r="G575" s="11"/>
      <c r="H575" s="11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9"/>
      <c r="D576" s="9"/>
      <c r="E576" s="9"/>
      <c r="F576" s="11"/>
      <c r="G576" s="11"/>
      <c r="H576" s="11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9"/>
      <c r="D577" s="9"/>
      <c r="E577" s="9"/>
      <c r="F577" s="11"/>
      <c r="G577" s="11"/>
      <c r="H577" s="11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9"/>
      <c r="D578" s="9"/>
      <c r="E578" s="9"/>
      <c r="F578" s="11"/>
      <c r="G578" s="11"/>
      <c r="H578" s="11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9"/>
      <c r="D579" s="9"/>
      <c r="E579" s="9"/>
      <c r="F579" s="11"/>
      <c r="G579" s="11"/>
      <c r="H579" s="11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9"/>
      <c r="D580" s="9"/>
      <c r="E580" s="9"/>
      <c r="F580" s="11"/>
      <c r="G580" s="11"/>
      <c r="H580" s="11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9"/>
      <c r="D581" s="9"/>
      <c r="E581" s="9"/>
      <c r="F581" s="11"/>
      <c r="G581" s="11"/>
      <c r="H581" s="11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9"/>
      <c r="D582" s="9"/>
      <c r="E582" s="9"/>
      <c r="F582" s="11"/>
      <c r="G582" s="11"/>
      <c r="H582" s="11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9"/>
      <c r="D583" s="9"/>
      <c r="E583" s="9"/>
      <c r="F583" s="11"/>
      <c r="G583" s="11"/>
      <c r="H583" s="11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9"/>
      <c r="D584" s="9"/>
      <c r="E584" s="9"/>
      <c r="F584" s="11"/>
      <c r="G584" s="11"/>
      <c r="H584" s="11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9"/>
      <c r="D585" s="9"/>
      <c r="E585" s="9"/>
      <c r="F585" s="11"/>
      <c r="G585" s="11"/>
      <c r="H585" s="11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9"/>
      <c r="D586" s="9"/>
      <c r="E586" s="9"/>
      <c r="F586" s="11"/>
      <c r="G586" s="11"/>
      <c r="H586" s="11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9"/>
      <c r="D587" s="9"/>
      <c r="E587" s="9"/>
      <c r="F587" s="11"/>
      <c r="G587" s="11"/>
      <c r="H587" s="11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9"/>
      <c r="D588" s="9"/>
      <c r="E588" s="9"/>
      <c r="F588" s="11"/>
      <c r="G588" s="11"/>
      <c r="H588" s="11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9"/>
      <c r="D589" s="9"/>
      <c r="E589" s="9"/>
      <c r="F589" s="11"/>
      <c r="G589" s="11"/>
      <c r="H589" s="11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9"/>
      <c r="D590" s="9"/>
      <c r="E590" s="9"/>
      <c r="F590" s="11"/>
      <c r="G590" s="11"/>
      <c r="H590" s="11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9"/>
      <c r="D591" s="9"/>
      <c r="E591" s="9"/>
      <c r="F591" s="11"/>
      <c r="G591" s="11"/>
      <c r="H591" s="11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9"/>
      <c r="D592" s="9"/>
      <c r="E592" s="9"/>
      <c r="F592" s="11"/>
      <c r="G592" s="11"/>
      <c r="H592" s="11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9"/>
      <c r="D593" s="9"/>
      <c r="E593" s="9"/>
      <c r="F593" s="11"/>
      <c r="G593" s="11"/>
      <c r="H593" s="11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9"/>
      <c r="D594" s="9"/>
      <c r="E594" s="9"/>
      <c r="F594" s="11"/>
      <c r="G594" s="11"/>
      <c r="H594" s="11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9"/>
      <c r="D595" s="9"/>
      <c r="E595" s="9"/>
      <c r="F595" s="11"/>
      <c r="G595" s="11"/>
      <c r="H595" s="11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9"/>
      <c r="D596" s="9"/>
      <c r="E596" s="9"/>
      <c r="F596" s="11"/>
      <c r="G596" s="11"/>
      <c r="H596" s="11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9"/>
      <c r="D597" s="9"/>
      <c r="E597" s="9"/>
      <c r="F597" s="11"/>
      <c r="G597" s="11"/>
      <c r="H597" s="11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9"/>
      <c r="D598" s="9"/>
      <c r="E598" s="9"/>
      <c r="F598" s="11"/>
      <c r="G598" s="11"/>
      <c r="H598" s="11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9"/>
      <c r="D599" s="9"/>
      <c r="E599" s="9"/>
      <c r="F599" s="11"/>
      <c r="G599" s="11"/>
      <c r="H599" s="11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9"/>
      <c r="D600" s="9"/>
      <c r="E600" s="9"/>
      <c r="F600" s="11"/>
      <c r="G600" s="11"/>
      <c r="H600" s="11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9"/>
      <c r="D601" s="9"/>
      <c r="E601" s="9"/>
      <c r="F601" s="11"/>
      <c r="G601" s="11"/>
      <c r="H601" s="11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9"/>
      <c r="D602" s="9"/>
      <c r="E602" s="9"/>
      <c r="F602" s="11"/>
      <c r="G602" s="11"/>
      <c r="H602" s="11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9"/>
      <c r="D603" s="9"/>
      <c r="E603" s="9"/>
      <c r="F603" s="11"/>
      <c r="G603" s="11"/>
      <c r="H603" s="11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9"/>
      <c r="D604" s="9"/>
      <c r="E604" s="9"/>
      <c r="F604" s="11"/>
      <c r="G604" s="11"/>
      <c r="H604" s="11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9"/>
      <c r="D605" s="9"/>
      <c r="E605" s="9"/>
      <c r="F605" s="11"/>
      <c r="G605" s="11"/>
      <c r="H605" s="11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9"/>
      <c r="D606" s="9"/>
      <c r="E606" s="9"/>
      <c r="F606" s="11"/>
      <c r="G606" s="11"/>
      <c r="H606" s="11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9"/>
      <c r="D607" s="9"/>
      <c r="E607" s="9"/>
      <c r="F607" s="11"/>
      <c r="G607" s="11"/>
      <c r="H607" s="11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9"/>
      <c r="D608" s="9"/>
      <c r="E608" s="9"/>
      <c r="F608" s="11"/>
      <c r="G608" s="11"/>
      <c r="H608" s="11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9"/>
      <c r="D609" s="9"/>
      <c r="E609" s="9"/>
      <c r="F609" s="11"/>
      <c r="G609" s="11"/>
      <c r="H609" s="11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9"/>
      <c r="D610" s="9"/>
      <c r="E610" s="9"/>
      <c r="F610" s="11"/>
      <c r="G610" s="11"/>
      <c r="H610" s="11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9"/>
      <c r="D611" s="9"/>
      <c r="E611" s="9"/>
      <c r="F611" s="11"/>
      <c r="G611" s="11"/>
      <c r="H611" s="11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9"/>
      <c r="D612" s="9"/>
      <c r="E612" s="9"/>
      <c r="F612" s="11"/>
      <c r="G612" s="11"/>
      <c r="H612" s="11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9"/>
      <c r="D613" s="9"/>
      <c r="E613" s="9"/>
      <c r="F613" s="11"/>
      <c r="G613" s="11"/>
      <c r="H613" s="11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9"/>
      <c r="D614" s="9"/>
      <c r="E614" s="9"/>
      <c r="F614" s="11"/>
      <c r="G614" s="11"/>
      <c r="H614" s="11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9"/>
      <c r="D615" s="9"/>
      <c r="E615" s="9"/>
      <c r="F615" s="11"/>
      <c r="G615" s="11"/>
      <c r="H615" s="11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9"/>
      <c r="D616" s="9"/>
      <c r="E616" s="9"/>
      <c r="F616" s="11"/>
      <c r="G616" s="11"/>
      <c r="H616" s="11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9"/>
      <c r="D617" s="9"/>
      <c r="E617" s="9"/>
      <c r="F617" s="11"/>
      <c r="G617" s="11"/>
      <c r="H617" s="11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9"/>
      <c r="D618" s="9"/>
      <c r="E618" s="9"/>
      <c r="F618" s="11"/>
      <c r="G618" s="11"/>
      <c r="H618" s="11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9"/>
      <c r="D619" s="9"/>
      <c r="E619" s="9"/>
      <c r="F619" s="11"/>
      <c r="G619" s="11"/>
      <c r="H619" s="11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9"/>
      <c r="D620" s="9"/>
      <c r="E620" s="9"/>
      <c r="F620" s="11"/>
      <c r="G620" s="11"/>
      <c r="H620" s="11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9"/>
      <c r="D621" s="9"/>
      <c r="E621" s="9"/>
      <c r="F621" s="11"/>
      <c r="G621" s="11"/>
      <c r="H621" s="11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9"/>
      <c r="D622" s="9"/>
      <c r="E622" s="9"/>
      <c r="F622" s="11"/>
      <c r="G622" s="11"/>
      <c r="H622" s="11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9"/>
      <c r="D623" s="9"/>
      <c r="E623" s="9"/>
      <c r="F623" s="11"/>
      <c r="G623" s="11"/>
      <c r="H623" s="11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9"/>
      <c r="D624" s="9"/>
      <c r="E624" s="9"/>
      <c r="F624" s="11"/>
      <c r="G624" s="11"/>
      <c r="H624" s="11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9"/>
      <c r="D625" s="9"/>
      <c r="E625" s="9"/>
      <c r="F625" s="11"/>
      <c r="G625" s="11"/>
      <c r="H625" s="11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9"/>
      <c r="D626" s="9"/>
      <c r="E626" s="9"/>
      <c r="F626" s="11"/>
      <c r="G626" s="11"/>
      <c r="H626" s="11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9"/>
      <c r="D627" s="9"/>
      <c r="E627" s="9"/>
      <c r="F627" s="11"/>
      <c r="G627" s="11"/>
      <c r="H627" s="11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9"/>
      <c r="D628" s="9"/>
      <c r="E628" s="9"/>
      <c r="F628" s="11"/>
      <c r="G628" s="11"/>
      <c r="H628" s="11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9"/>
      <c r="D629" s="9"/>
      <c r="E629" s="9"/>
      <c r="F629" s="11"/>
      <c r="G629" s="11"/>
      <c r="H629" s="11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9"/>
      <c r="D630" s="9"/>
      <c r="E630" s="9"/>
      <c r="F630" s="11"/>
      <c r="G630" s="11"/>
      <c r="H630" s="11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9"/>
      <c r="D631" s="9"/>
      <c r="E631" s="9"/>
      <c r="F631" s="11"/>
      <c r="G631" s="11"/>
      <c r="H631" s="11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9"/>
      <c r="D632" s="9"/>
      <c r="E632" s="9"/>
      <c r="F632" s="11"/>
      <c r="G632" s="11"/>
      <c r="H632" s="11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9"/>
      <c r="D633" s="9"/>
      <c r="E633" s="9"/>
      <c r="F633" s="11"/>
      <c r="G633" s="11"/>
      <c r="H633" s="11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9"/>
      <c r="D634" s="9"/>
      <c r="E634" s="9"/>
      <c r="F634" s="11"/>
      <c r="G634" s="11"/>
      <c r="H634" s="11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9"/>
      <c r="D635" s="9"/>
      <c r="E635" s="9"/>
      <c r="F635" s="11"/>
      <c r="G635" s="11"/>
      <c r="H635" s="11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9"/>
      <c r="D636" s="9"/>
      <c r="E636" s="9"/>
      <c r="F636" s="11"/>
      <c r="G636" s="11"/>
      <c r="H636" s="11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9"/>
      <c r="D637" s="9"/>
      <c r="E637" s="9"/>
      <c r="F637" s="11"/>
      <c r="G637" s="11"/>
      <c r="H637" s="11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9"/>
      <c r="D638" s="9"/>
      <c r="E638" s="9"/>
      <c r="F638" s="11"/>
      <c r="G638" s="11"/>
      <c r="H638" s="11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9"/>
      <c r="D639" s="9"/>
      <c r="E639" s="9"/>
      <c r="F639" s="11"/>
      <c r="G639" s="11"/>
      <c r="H639" s="11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9"/>
      <c r="D640" s="9"/>
      <c r="E640" s="9"/>
      <c r="F640" s="11"/>
      <c r="G640" s="11"/>
      <c r="H640" s="11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9"/>
      <c r="D641" s="9"/>
      <c r="E641" s="9"/>
      <c r="F641" s="11"/>
      <c r="G641" s="11"/>
      <c r="H641" s="11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9"/>
      <c r="D642" s="9"/>
      <c r="E642" s="9"/>
      <c r="F642" s="11"/>
      <c r="G642" s="11"/>
      <c r="H642" s="11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9"/>
      <c r="D643" s="9"/>
      <c r="E643" s="9"/>
      <c r="F643" s="11"/>
      <c r="G643" s="11"/>
      <c r="H643" s="11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9"/>
      <c r="D644" s="9"/>
      <c r="E644" s="9"/>
      <c r="F644" s="11"/>
      <c r="G644" s="11"/>
      <c r="H644" s="11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9"/>
      <c r="D645" s="9"/>
      <c r="E645" s="9"/>
      <c r="F645" s="11"/>
      <c r="G645" s="11"/>
      <c r="H645" s="11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9"/>
      <c r="D646" s="9"/>
      <c r="E646" s="9"/>
      <c r="F646" s="11"/>
      <c r="G646" s="11"/>
      <c r="H646" s="11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9"/>
      <c r="D647" s="9"/>
      <c r="E647" s="9"/>
      <c r="F647" s="11"/>
      <c r="G647" s="11"/>
      <c r="H647" s="11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9"/>
      <c r="D648" s="9"/>
      <c r="E648" s="9"/>
      <c r="F648" s="11"/>
      <c r="G648" s="11"/>
      <c r="H648" s="11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9"/>
      <c r="D649" s="9"/>
      <c r="E649" s="9"/>
      <c r="F649" s="11"/>
      <c r="G649" s="11"/>
      <c r="H649" s="11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9"/>
      <c r="D650" s="9"/>
      <c r="E650" s="9"/>
      <c r="F650" s="11"/>
      <c r="G650" s="11"/>
      <c r="H650" s="11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9"/>
      <c r="D651" s="9"/>
      <c r="E651" s="9"/>
      <c r="F651" s="11"/>
      <c r="G651" s="11"/>
      <c r="H651" s="11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9"/>
      <c r="D652" s="9"/>
      <c r="E652" s="9"/>
      <c r="F652" s="11"/>
      <c r="G652" s="11"/>
      <c r="H652" s="11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9"/>
      <c r="D653" s="9"/>
      <c r="E653" s="9"/>
      <c r="F653" s="11"/>
      <c r="G653" s="11"/>
      <c r="H653" s="11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9"/>
      <c r="D654" s="9"/>
      <c r="E654" s="9"/>
      <c r="F654" s="11"/>
      <c r="G654" s="11"/>
      <c r="H654" s="11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9"/>
      <c r="D655" s="9"/>
      <c r="E655" s="9"/>
      <c r="F655" s="11"/>
      <c r="G655" s="11"/>
      <c r="H655" s="11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9"/>
      <c r="D656" s="9"/>
      <c r="E656" s="9"/>
      <c r="F656" s="11"/>
      <c r="G656" s="11"/>
      <c r="H656" s="11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9"/>
      <c r="D657" s="9"/>
      <c r="E657" s="9"/>
      <c r="F657" s="11"/>
      <c r="G657" s="11"/>
      <c r="H657" s="11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9"/>
      <c r="D658" s="9"/>
      <c r="E658" s="9"/>
      <c r="F658" s="11"/>
      <c r="G658" s="11"/>
      <c r="H658" s="11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9"/>
      <c r="D659" s="9"/>
      <c r="E659" s="9"/>
      <c r="F659" s="11"/>
      <c r="G659" s="11"/>
      <c r="H659" s="11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9"/>
      <c r="D660" s="9"/>
      <c r="E660" s="9"/>
      <c r="F660" s="11"/>
      <c r="G660" s="11"/>
      <c r="H660" s="11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9"/>
      <c r="D661" s="9"/>
      <c r="E661" s="9"/>
      <c r="F661" s="11"/>
      <c r="G661" s="11"/>
      <c r="H661" s="11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9"/>
      <c r="D662" s="9"/>
      <c r="E662" s="9"/>
      <c r="F662" s="11"/>
      <c r="G662" s="11"/>
      <c r="H662" s="11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9"/>
      <c r="D663" s="9"/>
      <c r="E663" s="9"/>
      <c r="F663" s="11"/>
      <c r="G663" s="11"/>
      <c r="H663" s="11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9"/>
      <c r="D664" s="9"/>
      <c r="E664" s="9"/>
      <c r="F664" s="11"/>
      <c r="G664" s="11"/>
      <c r="H664" s="11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9"/>
      <c r="D665" s="9"/>
      <c r="E665" s="9"/>
      <c r="F665" s="11"/>
      <c r="G665" s="11"/>
      <c r="H665" s="11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9"/>
      <c r="D666" s="9"/>
      <c r="E666" s="9"/>
      <c r="F666" s="11"/>
      <c r="G666" s="11"/>
      <c r="H666" s="11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9"/>
      <c r="D667" s="9"/>
      <c r="E667" s="9"/>
      <c r="F667" s="11"/>
      <c r="G667" s="11"/>
      <c r="H667" s="11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9"/>
      <c r="D668" s="9"/>
      <c r="E668" s="9"/>
      <c r="F668" s="11"/>
      <c r="G668" s="11"/>
      <c r="H668" s="11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9"/>
      <c r="D669" s="9"/>
      <c r="E669" s="9"/>
      <c r="F669" s="11"/>
      <c r="G669" s="11"/>
      <c r="H669" s="11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9"/>
      <c r="D670" s="9"/>
      <c r="E670" s="9"/>
      <c r="F670" s="11"/>
      <c r="G670" s="11"/>
      <c r="H670" s="11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9"/>
      <c r="D671" s="9"/>
      <c r="E671" s="9"/>
      <c r="F671" s="11"/>
      <c r="G671" s="11"/>
      <c r="H671" s="11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9"/>
      <c r="D672" s="9"/>
      <c r="E672" s="9"/>
      <c r="F672" s="11"/>
      <c r="G672" s="11"/>
      <c r="H672" s="11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9"/>
      <c r="D673" s="9"/>
      <c r="E673" s="9"/>
      <c r="F673" s="11"/>
      <c r="G673" s="11"/>
      <c r="H673" s="11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9"/>
      <c r="D674" s="9"/>
      <c r="E674" s="9"/>
      <c r="F674" s="11"/>
      <c r="G674" s="11"/>
      <c r="H674" s="11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9"/>
      <c r="D675" s="9"/>
      <c r="E675" s="9"/>
      <c r="F675" s="11"/>
      <c r="G675" s="11"/>
      <c r="H675" s="11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9"/>
      <c r="D676" s="9"/>
      <c r="E676" s="9"/>
      <c r="F676" s="11"/>
      <c r="G676" s="11"/>
      <c r="H676" s="11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9"/>
      <c r="D677" s="9"/>
      <c r="E677" s="9"/>
      <c r="F677" s="11"/>
      <c r="G677" s="11"/>
      <c r="H677" s="11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9"/>
      <c r="D678" s="9"/>
      <c r="E678" s="9"/>
      <c r="F678" s="11"/>
      <c r="G678" s="11"/>
      <c r="H678" s="11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9"/>
      <c r="D679" s="9"/>
      <c r="E679" s="9"/>
      <c r="F679" s="11"/>
      <c r="G679" s="11"/>
      <c r="H679" s="11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9"/>
      <c r="D680" s="9"/>
      <c r="E680" s="9"/>
      <c r="F680" s="11"/>
      <c r="G680" s="11"/>
      <c r="H680" s="11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9"/>
      <c r="D681" s="9"/>
      <c r="E681" s="9"/>
      <c r="F681" s="11"/>
      <c r="G681" s="11"/>
      <c r="H681" s="11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9"/>
      <c r="D682" s="9"/>
      <c r="E682" s="9"/>
      <c r="F682" s="11"/>
      <c r="G682" s="11"/>
      <c r="H682" s="11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9"/>
      <c r="D683" s="9"/>
      <c r="E683" s="9"/>
      <c r="F683" s="11"/>
      <c r="G683" s="11"/>
      <c r="H683" s="11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9"/>
      <c r="D684" s="9"/>
      <c r="E684" s="9"/>
      <c r="F684" s="11"/>
      <c r="G684" s="11"/>
      <c r="H684" s="11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9"/>
      <c r="D685" s="9"/>
      <c r="E685" s="9"/>
      <c r="F685" s="11"/>
      <c r="G685" s="11"/>
      <c r="H685" s="11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9"/>
      <c r="D686" s="9"/>
      <c r="E686" s="9"/>
      <c r="F686" s="11"/>
      <c r="G686" s="11"/>
      <c r="H686" s="11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9"/>
      <c r="D687" s="9"/>
      <c r="E687" s="9"/>
      <c r="F687" s="11"/>
      <c r="G687" s="11"/>
      <c r="H687" s="11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9"/>
      <c r="D688" s="9"/>
      <c r="E688" s="9"/>
      <c r="F688" s="11"/>
      <c r="G688" s="11"/>
      <c r="H688" s="11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9"/>
      <c r="D689" s="9"/>
      <c r="E689" s="9"/>
      <c r="F689" s="11"/>
      <c r="G689" s="11"/>
      <c r="H689" s="11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9"/>
      <c r="D690" s="9"/>
      <c r="E690" s="9"/>
      <c r="F690" s="11"/>
      <c r="G690" s="11"/>
      <c r="H690" s="11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9"/>
      <c r="D691" s="9"/>
      <c r="E691" s="9"/>
      <c r="F691" s="11"/>
      <c r="G691" s="11"/>
      <c r="H691" s="11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9"/>
      <c r="D692" s="9"/>
      <c r="E692" s="9"/>
      <c r="F692" s="11"/>
      <c r="G692" s="11"/>
      <c r="H692" s="11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9"/>
      <c r="D693" s="9"/>
      <c r="E693" s="9"/>
      <c r="F693" s="11"/>
      <c r="G693" s="11"/>
      <c r="H693" s="11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9"/>
      <c r="D694" s="9"/>
      <c r="E694" s="9"/>
      <c r="F694" s="11"/>
      <c r="G694" s="11"/>
      <c r="H694" s="11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9"/>
      <c r="D695" s="9"/>
      <c r="E695" s="9"/>
      <c r="F695" s="11"/>
      <c r="G695" s="11"/>
      <c r="H695" s="11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9"/>
      <c r="D696" s="9"/>
      <c r="E696" s="9"/>
      <c r="F696" s="11"/>
      <c r="G696" s="11"/>
      <c r="H696" s="11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9"/>
      <c r="D697" s="9"/>
      <c r="E697" s="9"/>
      <c r="F697" s="11"/>
      <c r="G697" s="11"/>
      <c r="H697" s="11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9"/>
      <c r="D698" s="9"/>
      <c r="E698" s="9"/>
      <c r="F698" s="11"/>
      <c r="G698" s="11"/>
      <c r="H698" s="11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9"/>
      <c r="D699" s="9"/>
      <c r="E699" s="9"/>
      <c r="F699" s="11"/>
      <c r="G699" s="11"/>
      <c r="H699" s="11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9"/>
      <c r="D700" s="9"/>
      <c r="E700" s="9"/>
      <c r="F700" s="11"/>
      <c r="G700" s="11"/>
      <c r="H700" s="11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9"/>
      <c r="D701" s="9"/>
      <c r="E701" s="9"/>
      <c r="F701" s="11"/>
      <c r="G701" s="11"/>
      <c r="H701" s="11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9"/>
      <c r="D702" s="9"/>
      <c r="E702" s="9"/>
      <c r="F702" s="11"/>
      <c r="G702" s="11"/>
      <c r="H702" s="11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9"/>
      <c r="D703" s="9"/>
      <c r="E703" s="9"/>
      <c r="F703" s="11"/>
      <c r="G703" s="11"/>
      <c r="H703" s="11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9"/>
      <c r="D704" s="9"/>
      <c r="E704" s="9"/>
      <c r="F704" s="11"/>
      <c r="G704" s="11"/>
      <c r="H704" s="11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9"/>
      <c r="D705" s="9"/>
      <c r="E705" s="9"/>
      <c r="F705" s="11"/>
      <c r="G705" s="11"/>
      <c r="H705" s="11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9"/>
      <c r="D706" s="9"/>
      <c r="E706" s="9"/>
      <c r="F706" s="11"/>
      <c r="G706" s="11"/>
      <c r="H706" s="11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9"/>
      <c r="D707" s="9"/>
      <c r="E707" s="9"/>
      <c r="F707" s="11"/>
      <c r="G707" s="11"/>
      <c r="H707" s="11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9"/>
      <c r="D708" s="9"/>
      <c r="E708" s="9"/>
      <c r="F708" s="11"/>
      <c r="G708" s="11"/>
      <c r="H708" s="11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9"/>
      <c r="D709" s="9"/>
      <c r="E709" s="9"/>
      <c r="F709" s="11"/>
      <c r="G709" s="11"/>
      <c r="H709" s="11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9"/>
      <c r="D710" s="9"/>
      <c r="E710" s="9"/>
      <c r="F710" s="11"/>
      <c r="G710" s="11"/>
      <c r="H710" s="11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9"/>
      <c r="D711" s="9"/>
      <c r="E711" s="9"/>
      <c r="F711" s="11"/>
      <c r="G711" s="11"/>
      <c r="H711" s="11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9"/>
      <c r="D712" s="9"/>
      <c r="E712" s="9"/>
      <c r="F712" s="11"/>
      <c r="G712" s="11"/>
      <c r="H712" s="11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9"/>
      <c r="D713" s="9"/>
      <c r="E713" s="9"/>
      <c r="F713" s="11"/>
      <c r="G713" s="11"/>
      <c r="H713" s="11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9"/>
      <c r="D714" s="9"/>
      <c r="E714" s="9"/>
      <c r="F714" s="11"/>
      <c r="G714" s="11"/>
      <c r="H714" s="11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9"/>
      <c r="D715" s="9"/>
      <c r="E715" s="9"/>
      <c r="F715" s="11"/>
      <c r="G715" s="11"/>
      <c r="H715" s="11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9"/>
      <c r="D716" s="9"/>
      <c r="E716" s="9"/>
      <c r="F716" s="11"/>
      <c r="G716" s="11"/>
      <c r="H716" s="11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9"/>
      <c r="D717" s="9"/>
      <c r="E717" s="9"/>
      <c r="F717" s="11"/>
      <c r="G717" s="11"/>
      <c r="H717" s="11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9"/>
      <c r="D718" s="9"/>
      <c r="E718" s="9"/>
      <c r="F718" s="11"/>
      <c r="G718" s="11"/>
      <c r="H718" s="11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9"/>
      <c r="D719" s="9"/>
      <c r="E719" s="9"/>
      <c r="F719" s="11"/>
      <c r="G719" s="11"/>
      <c r="H719" s="11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9"/>
      <c r="D720" s="9"/>
      <c r="E720" s="9"/>
      <c r="F720" s="11"/>
      <c r="G720" s="11"/>
      <c r="H720" s="11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9"/>
      <c r="D721" s="9"/>
      <c r="E721" s="9"/>
      <c r="F721" s="11"/>
      <c r="G721" s="11"/>
      <c r="H721" s="11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9"/>
      <c r="D722" s="9"/>
      <c r="E722" s="9"/>
      <c r="F722" s="11"/>
      <c r="G722" s="11"/>
      <c r="H722" s="11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9"/>
      <c r="D723" s="9"/>
      <c r="E723" s="9"/>
      <c r="F723" s="11"/>
      <c r="G723" s="11"/>
      <c r="H723" s="11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9"/>
      <c r="D724" s="9"/>
      <c r="E724" s="9"/>
      <c r="F724" s="11"/>
      <c r="G724" s="11"/>
      <c r="H724" s="11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9"/>
      <c r="D725" s="9"/>
      <c r="E725" s="9"/>
      <c r="F725" s="11"/>
      <c r="G725" s="11"/>
      <c r="H725" s="11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9"/>
      <c r="D726" s="9"/>
      <c r="E726" s="9"/>
      <c r="F726" s="11"/>
      <c r="G726" s="11"/>
      <c r="H726" s="11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9"/>
      <c r="D727" s="9"/>
      <c r="E727" s="9"/>
      <c r="F727" s="11"/>
      <c r="G727" s="11"/>
      <c r="H727" s="11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9"/>
      <c r="D728" s="9"/>
      <c r="E728" s="9"/>
      <c r="F728" s="11"/>
      <c r="G728" s="11"/>
      <c r="H728" s="11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9"/>
      <c r="D729" s="9"/>
      <c r="E729" s="9"/>
      <c r="F729" s="11"/>
      <c r="G729" s="11"/>
      <c r="H729" s="11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9"/>
      <c r="D730" s="9"/>
      <c r="E730" s="9"/>
      <c r="F730" s="11"/>
      <c r="G730" s="11"/>
      <c r="H730" s="11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9"/>
      <c r="D731" s="9"/>
      <c r="E731" s="9"/>
      <c r="F731" s="11"/>
      <c r="G731" s="11"/>
      <c r="H731" s="11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9"/>
      <c r="D732" s="9"/>
      <c r="E732" s="9"/>
      <c r="F732" s="11"/>
      <c r="G732" s="11"/>
      <c r="H732" s="11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9"/>
      <c r="D733" s="9"/>
      <c r="E733" s="9"/>
      <c r="F733" s="11"/>
      <c r="G733" s="11"/>
      <c r="H733" s="11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9"/>
      <c r="D734" s="9"/>
      <c r="E734" s="9"/>
      <c r="F734" s="11"/>
      <c r="G734" s="11"/>
      <c r="H734" s="11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9"/>
      <c r="D735" s="9"/>
      <c r="E735" s="9"/>
      <c r="F735" s="11"/>
      <c r="G735" s="11"/>
      <c r="H735" s="11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9"/>
      <c r="D736" s="9"/>
      <c r="E736" s="9"/>
      <c r="F736" s="11"/>
      <c r="G736" s="11"/>
      <c r="H736" s="11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9"/>
      <c r="D737" s="9"/>
      <c r="E737" s="9"/>
      <c r="F737" s="11"/>
      <c r="G737" s="11"/>
      <c r="H737" s="11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9"/>
      <c r="D738" s="9"/>
      <c r="E738" s="9"/>
      <c r="F738" s="11"/>
      <c r="G738" s="11"/>
      <c r="H738" s="11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9"/>
      <c r="D739" s="9"/>
      <c r="E739" s="9"/>
      <c r="F739" s="11"/>
      <c r="G739" s="11"/>
      <c r="H739" s="11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9"/>
      <c r="D740" s="9"/>
      <c r="E740" s="9"/>
      <c r="F740" s="11"/>
      <c r="G740" s="11"/>
      <c r="H740" s="11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9"/>
      <c r="D741" s="9"/>
      <c r="E741" s="9"/>
      <c r="F741" s="11"/>
      <c r="G741" s="11"/>
      <c r="H741" s="11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9"/>
      <c r="D742" s="9"/>
      <c r="E742" s="9"/>
      <c r="F742" s="11"/>
      <c r="G742" s="11"/>
      <c r="H742" s="11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9"/>
      <c r="D743" s="9"/>
      <c r="E743" s="9"/>
      <c r="F743" s="11"/>
      <c r="G743" s="11"/>
      <c r="H743" s="11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9"/>
      <c r="D744" s="9"/>
      <c r="E744" s="9"/>
      <c r="F744" s="11"/>
      <c r="G744" s="11"/>
      <c r="H744" s="11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9"/>
      <c r="D745" s="9"/>
      <c r="E745" s="9"/>
      <c r="F745" s="11"/>
      <c r="G745" s="11"/>
      <c r="H745" s="11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9"/>
      <c r="D746" s="9"/>
      <c r="E746" s="9"/>
      <c r="F746" s="11"/>
      <c r="G746" s="11"/>
      <c r="H746" s="11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9"/>
      <c r="D747" s="9"/>
      <c r="E747" s="9"/>
      <c r="F747" s="11"/>
      <c r="G747" s="11"/>
      <c r="H747" s="11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9"/>
      <c r="D748" s="9"/>
      <c r="E748" s="9"/>
      <c r="F748" s="11"/>
      <c r="G748" s="11"/>
      <c r="H748" s="11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9"/>
      <c r="D749" s="9"/>
      <c r="E749" s="9"/>
      <c r="F749" s="11"/>
      <c r="G749" s="11"/>
      <c r="H749" s="11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9"/>
      <c r="D750" s="9"/>
      <c r="E750" s="9"/>
      <c r="F750" s="11"/>
      <c r="G750" s="11"/>
      <c r="H750" s="11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9"/>
      <c r="D751" s="9"/>
      <c r="E751" s="9"/>
      <c r="F751" s="11"/>
      <c r="G751" s="11"/>
      <c r="H751" s="11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9"/>
      <c r="D752" s="9"/>
      <c r="E752" s="9"/>
      <c r="F752" s="11"/>
      <c r="G752" s="11"/>
      <c r="H752" s="11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9"/>
      <c r="D753" s="9"/>
      <c r="E753" s="9"/>
      <c r="F753" s="11"/>
      <c r="G753" s="11"/>
      <c r="H753" s="11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9"/>
      <c r="D754" s="9"/>
      <c r="E754" s="9"/>
      <c r="F754" s="11"/>
      <c r="G754" s="11"/>
      <c r="H754" s="11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9"/>
      <c r="D755" s="9"/>
      <c r="E755" s="9"/>
      <c r="F755" s="11"/>
      <c r="G755" s="11"/>
      <c r="H755" s="11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9"/>
      <c r="D756" s="9"/>
      <c r="E756" s="9"/>
      <c r="F756" s="11"/>
      <c r="G756" s="11"/>
      <c r="H756" s="11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9"/>
      <c r="D757" s="9"/>
      <c r="E757" s="9"/>
      <c r="F757" s="11"/>
      <c r="G757" s="11"/>
      <c r="H757" s="11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9"/>
      <c r="D758" s="9"/>
      <c r="E758" s="9"/>
      <c r="F758" s="11"/>
      <c r="G758" s="11"/>
      <c r="H758" s="11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9"/>
      <c r="D759" s="9"/>
      <c r="E759" s="9"/>
      <c r="F759" s="11"/>
      <c r="G759" s="11"/>
      <c r="H759" s="11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9"/>
      <c r="D760" s="9"/>
      <c r="E760" s="9"/>
      <c r="F760" s="11"/>
      <c r="G760" s="11"/>
      <c r="H760" s="11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9"/>
      <c r="D761" s="9"/>
      <c r="E761" s="9"/>
      <c r="F761" s="11"/>
      <c r="G761" s="11"/>
      <c r="H761" s="11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9"/>
      <c r="D762" s="9"/>
      <c r="E762" s="9"/>
      <c r="F762" s="11"/>
      <c r="G762" s="11"/>
      <c r="H762" s="11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9"/>
      <c r="D763" s="9"/>
      <c r="E763" s="9"/>
      <c r="F763" s="11"/>
      <c r="G763" s="11"/>
      <c r="H763" s="11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9"/>
      <c r="D764" s="9"/>
      <c r="E764" s="9"/>
      <c r="F764" s="11"/>
      <c r="G764" s="11"/>
      <c r="H764" s="11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9"/>
      <c r="D765" s="9"/>
      <c r="E765" s="9"/>
      <c r="F765" s="11"/>
      <c r="G765" s="11"/>
      <c r="H765" s="11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9"/>
      <c r="D766" s="9"/>
      <c r="E766" s="9"/>
      <c r="F766" s="11"/>
      <c r="G766" s="11"/>
      <c r="H766" s="11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9"/>
      <c r="D767" s="9"/>
      <c r="E767" s="9"/>
      <c r="F767" s="11"/>
      <c r="G767" s="11"/>
      <c r="H767" s="11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9"/>
      <c r="D768" s="9"/>
      <c r="E768" s="9"/>
      <c r="F768" s="11"/>
      <c r="G768" s="11"/>
      <c r="H768" s="11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9"/>
      <c r="D769" s="9"/>
      <c r="E769" s="9"/>
      <c r="F769" s="11"/>
      <c r="G769" s="11"/>
      <c r="H769" s="11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9"/>
      <c r="D770" s="9"/>
      <c r="E770" s="9"/>
      <c r="F770" s="11"/>
      <c r="G770" s="11"/>
      <c r="H770" s="11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9"/>
      <c r="D771" s="9"/>
      <c r="E771" s="9"/>
      <c r="F771" s="11"/>
      <c r="G771" s="11"/>
      <c r="H771" s="11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9"/>
      <c r="D772" s="9"/>
      <c r="E772" s="9"/>
      <c r="F772" s="11"/>
      <c r="G772" s="11"/>
      <c r="H772" s="11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9"/>
      <c r="D773" s="9"/>
      <c r="E773" s="9"/>
      <c r="F773" s="11"/>
      <c r="G773" s="11"/>
      <c r="H773" s="11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9"/>
      <c r="D774" s="9"/>
      <c r="E774" s="9"/>
      <c r="F774" s="11"/>
      <c r="G774" s="11"/>
      <c r="H774" s="11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9"/>
      <c r="D775" s="9"/>
      <c r="E775" s="9"/>
      <c r="F775" s="11"/>
      <c r="G775" s="11"/>
      <c r="H775" s="11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9"/>
      <c r="D776" s="9"/>
      <c r="E776" s="9"/>
      <c r="F776" s="11"/>
      <c r="G776" s="11"/>
      <c r="H776" s="11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9"/>
      <c r="D777" s="9"/>
      <c r="E777" s="9"/>
      <c r="F777" s="11"/>
      <c r="G777" s="11"/>
      <c r="H777" s="11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9"/>
      <c r="D778" s="9"/>
      <c r="E778" s="9"/>
      <c r="F778" s="11"/>
      <c r="G778" s="11"/>
      <c r="H778" s="11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9"/>
      <c r="D779" s="9"/>
      <c r="E779" s="9"/>
      <c r="F779" s="11"/>
      <c r="G779" s="11"/>
      <c r="H779" s="11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9"/>
      <c r="D780" s="9"/>
      <c r="E780" s="9"/>
      <c r="F780" s="11"/>
      <c r="G780" s="11"/>
      <c r="H780" s="11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9"/>
      <c r="D781" s="9"/>
      <c r="E781" s="9"/>
      <c r="F781" s="11"/>
      <c r="G781" s="11"/>
      <c r="H781" s="11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9"/>
      <c r="D782" s="9"/>
      <c r="E782" s="9"/>
      <c r="F782" s="11"/>
      <c r="G782" s="11"/>
      <c r="H782" s="11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9"/>
      <c r="D783" s="9"/>
      <c r="E783" s="9"/>
      <c r="F783" s="11"/>
      <c r="G783" s="11"/>
      <c r="H783" s="11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9"/>
      <c r="D784" s="9"/>
      <c r="E784" s="9"/>
      <c r="F784" s="11"/>
      <c r="G784" s="11"/>
      <c r="H784" s="11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9"/>
      <c r="D785" s="9"/>
      <c r="E785" s="9"/>
      <c r="F785" s="11"/>
      <c r="G785" s="11"/>
      <c r="H785" s="11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9"/>
      <c r="D786" s="9"/>
      <c r="E786" s="9"/>
      <c r="F786" s="11"/>
      <c r="G786" s="11"/>
      <c r="H786" s="11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9"/>
      <c r="D787" s="9"/>
      <c r="E787" s="9"/>
      <c r="F787" s="11"/>
      <c r="G787" s="11"/>
      <c r="H787" s="11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9"/>
      <c r="D788" s="9"/>
      <c r="E788" s="9"/>
      <c r="F788" s="11"/>
      <c r="G788" s="11"/>
      <c r="H788" s="11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9"/>
      <c r="D789" s="9"/>
      <c r="E789" s="9"/>
      <c r="F789" s="11"/>
      <c r="G789" s="11"/>
      <c r="H789" s="11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9"/>
      <c r="D790" s="9"/>
      <c r="E790" s="9"/>
      <c r="F790" s="11"/>
      <c r="G790" s="11"/>
      <c r="H790" s="11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9"/>
      <c r="D791" s="9"/>
      <c r="E791" s="9"/>
      <c r="F791" s="11"/>
      <c r="G791" s="11"/>
      <c r="H791" s="11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9"/>
      <c r="D792" s="9"/>
      <c r="E792" s="9"/>
      <c r="F792" s="11"/>
      <c r="G792" s="11"/>
      <c r="H792" s="11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9"/>
      <c r="D793" s="9"/>
      <c r="E793" s="9"/>
      <c r="F793" s="11"/>
      <c r="G793" s="11"/>
      <c r="H793" s="11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9"/>
      <c r="D794" s="9"/>
      <c r="E794" s="9"/>
      <c r="F794" s="11"/>
      <c r="G794" s="11"/>
      <c r="H794" s="11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9"/>
      <c r="D795" s="9"/>
      <c r="E795" s="9"/>
      <c r="F795" s="11"/>
      <c r="G795" s="11"/>
      <c r="H795" s="11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9"/>
      <c r="D796" s="9"/>
      <c r="E796" s="9"/>
      <c r="F796" s="11"/>
      <c r="G796" s="11"/>
      <c r="H796" s="11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9"/>
      <c r="D797" s="9"/>
      <c r="E797" s="9"/>
      <c r="F797" s="11"/>
      <c r="G797" s="11"/>
      <c r="H797" s="11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9"/>
      <c r="D798" s="9"/>
      <c r="E798" s="9"/>
      <c r="F798" s="11"/>
      <c r="G798" s="11"/>
      <c r="H798" s="11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9"/>
      <c r="D799" s="9"/>
      <c r="E799" s="9"/>
      <c r="F799" s="11"/>
      <c r="G799" s="11"/>
      <c r="H799" s="11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9"/>
      <c r="D800" s="9"/>
      <c r="E800" s="9"/>
      <c r="F800" s="11"/>
      <c r="G800" s="11"/>
      <c r="H800" s="11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9"/>
      <c r="D801" s="9"/>
      <c r="E801" s="9"/>
      <c r="F801" s="11"/>
      <c r="G801" s="11"/>
      <c r="H801" s="11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9"/>
      <c r="D802" s="9"/>
      <c r="E802" s="9"/>
      <c r="F802" s="11"/>
      <c r="G802" s="11"/>
      <c r="H802" s="11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9"/>
      <c r="D803" s="9"/>
      <c r="E803" s="9"/>
      <c r="F803" s="11"/>
      <c r="G803" s="11"/>
      <c r="H803" s="11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9"/>
      <c r="D804" s="9"/>
      <c r="E804" s="9"/>
      <c r="F804" s="11"/>
      <c r="G804" s="11"/>
      <c r="H804" s="11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9"/>
      <c r="D805" s="9"/>
      <c r="E805" s="9"/>
      <c r="F805" s="11"/>
      <c r="G805" s="11"/>
      <c r="H805" s="11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9"/>
      <c r="D806" s="9"/>
      <c r="E806" s="9"/>
      <c r="F806" s="11"/>
      <c r="G806" s="11"/>
      <c r="H806" s="11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9"/>
      <c r="D807" s="9"/>
      <c r="E807" s="9"/>
      <c r="F807" s="11"/>
      <c r="G807" s="11"/>
      <c r="H807" s="11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9"/>
      <c r="D808" s="9"/>
      <c r="E808" s="9"/>
      <c r="F808" s="11"/>
      <c r="G808" s="11"/>
      <c r="H808" s="11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9"/>
      <c r="D809" s="9"/>
      <c r="E809" s="9"/>
      <c r="F809" s="11"/>
      <c r="G809" s="11"/>
      <c r="H809" s="11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9"/>
      <c r="D810" s="9"/>
      <c r="E810" s="9"/>
      <c r="F810" s="11"/>
      <c r="G810" s="11"/>
      <c r="H810" s="11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9"/>
      <c r="D811" s="9"/>
      <c r="E811" s="9"/>
      <c r="F811" s="11"/>
      <c r="G811" s="11"/>
      <c r="H811" s="11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9"/>
      <c r="D812" s="9"/>
      <c r="E812" s="9"/>
      <c r="F812" s="11"/>
      <c r="G812" s="11"/>
      <c r="H812" s="11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9"/>
      <c r="D813" s="9"/>
      <c r="E813" s="9"/>
      <c r="F813" s="11"/>
      <c r="G813" s="11"/>
      <c r="H813" s="11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9"/>
      <c r="D814" s="9"/>
      <c r="E814" s="9"/>
      <c r="F814" s="11"/>
      <c r="G814" s="11"/>
      <c r="H814" s="11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9"/>
      <c r="D815" s="9"/>
      <c r="E815" s="9"/>
      <c r="F815" s="11"/>
      <c r="G815" s="11"/>
      <c r="H815" s="11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9"/>
      <c r="D816" s="9"/>
      <c r="E816" s="9"/>
      <c r="F816" s="11"/>
      <c r="G816" s="11"/>
      <c r="H816" s="11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9"/>
      <c r="D817" s="9"/>
      <c r="E817" s="9"/>
      <c r="F817" s="11"/>
      <c r="G817" s="11"/>
      <c r="H817" s="11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9"/>
      <c r="D818" s="9"/>
      <c r="E818" s="9"/>
      <c r="F818" s="11"/>
      <c r="G818" s="11"/>
      <c r="H818" s="11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9"/>
      <c r="D819" s="9"/>
      <c r="E819" s="9"/>
      <c r="F819" s="11"/>
      <c r="G819" s="11"/>
      <c r="H819" s="11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9"/>
      <c r="D820" s="9"/>
      <c r="E820" s="9"/>
      <c r="F820" s="11"/>
      <c r="G820" s="11"/>
      <c r="H820" s="11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9"/>
      <c r="D821" s="9"/>
      <c r="E821" s="9"/>
      <c r="F821" s="11"/>
      <c r="G821" s="11"/>
      <c r="H821" s="11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9"/>
      <c r="D822" s="9"/>
      <c r="E822" s="9"/>
      <c r="F822" s="11"/>
      <c r="G822" s="11"/>
      <c r="H822" s="11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9"/>
      <c r="D823" s="9"/>
      <c r="E823" s="9"/>
      <c r="F823" s="11"/>
      <c r="G823" s="11"/>
      <c r="H823" s="11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9"/>
      <c r="D824" s="9"/>
      <c r="E824" s="9"/>
      <c r="F824" s="11"/>
      <c r="G824" s="11"/>
      <c r="H824" s="11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9"/>
      <c r="D825" s="9"/>
      <c r="E825" s="9"/>
      <c r="F825" s="11"/>
      <c r="G825" s="11"/>
      <c r="H825" s="11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9"/>
      <c r="D826" s="9"/>
      <c r="E826" s="9"/>
      <c r="F826" s="11"/>
      <c r="G826" s="11"/>
      <c r="H826" s="11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9"/>
      <c r="D827" s="9"/>
      <c r="E827" s="9"/>
      <c r="F827" s="11"/>
      <c r="G827" s="11"/>
      <c r="H827" s="11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9"/>
      <c r="D828" s="9"/>
      <c r="E828" s="9"/>
      <c r="F828" s="11"/>
      <c r="G828" s="11"/>
      <c r="H828" s="11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9"/>
      <c r="D829" s="9"/>
      <c r="E829" s="9"/>
      <c r="F829" s="11"/>
      <c r="G829" s="11"/>
      <c r="H829" s="11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9"/>
      <c r="D830" s="9"/>
      <c r="E830" s="9"/>
      <c r="F830" s="11"/>
      <c r="G830" s="11"/>
      <c r="H830" s="11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9"/>
      <c r="D831" s="9"/>
      <c r="E831" s="9"/>
      <c r="F831" s="11"/>
      <c r="G831" s="11"/>
      <c r="H831" s="11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9"/>
      <c r="D832" s="9"/>
      <c r="E832" s="9"/>
      <c r="F832" s="11"/>
      <c r="G832" s="11"/>
      <c r="H832" s="11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9"/>
      <c r="D833" s="9"/>
      <c r="E833" s="9"/>
      <c r="F833" s="11"/>
      <c r="G833" s="11"/>
      <c r="H833" s="11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9"/>
      <c r="D834" s="9"/>
      <c r="E834" s="9"/>
      <c r="F834" s="11"/>
      <c r="G834" s="11"/>
      <c r="H834" s="11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9"/>
      <c r="D835" s="9"/>
      <c r="E835" s="9"/>
      <c r="F835" s="11"/>
      <c r="G835" s="11"/>
      <c r="H835" s="11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9"/>
      <c r="D836" s="9"/>
      <c r="E836" s="9"/>
      <c r="F836" s="11"/>
      <c r="G836" s="11"/>
      <c r="H836" s="11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9"/>
      <c r="D837" s="9"/>
      <c r="E837" s="9"/>
      <c r="F837" s="11"/>
      <c r="G837" s="11"/>
      <c r="H837" s="11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9"/>
      <c r="D838" s="9"/>
      <c r="E838" s="9"/>
      <c r="F838" s="11"/>
      <c r="G838" s="11"/>
      <c r="H838" s="11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9"/>
      <c r="D839" s="9"/>
      <c r="E839" s="9"/>
      <c r="F839" s="11"/>
      <c r="G839" s="11"/>
      <c r="H839" s="11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9"/>
      <c r="D840" s="9"/>
      <c r="E840" s="9"/>
      <c r="F840" s="11"/>
      <c r="G840" s="11"/>
      <c r="H840" s="11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9"/>
      <c r="D841" s="9"/>
      <c r="E841" s="9"/>
      <c r="F841" s="11"/>
      <c r="G841" s="11"/>
      <c r="H841" s="11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9"/>
      <c r="D842" s="9"/>
      <c r="E842" s="9"/>
      <c r="F842" s="11"/>
      <c r="G842" s="11"/>
      <c r="H842" s="11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9"/>
      <c r="D843" s="9"/>
      <c r="E843" s="9"/>
      <c r="F843" s="11"/>
      <c r="G843" s="11"/>
      <c r="H843" s="11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9"/>
      <c r="D844" s="9"/>
      <c r="E844" s="9"/>
      <c r="F844" s="11"/>
      <c r="G844" s="11"/>
      <c r="H844" s="11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9"/>
      <c r="D845" s="9"/>
      <c r="E845" s="9"/>
      <c r="F845" s="11"/>
      <c r="G845" s="11"/>
      <c r="H845" s="11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9"/>
      <c r="D846" s="9"/>
      <c r="E846" s="9"/>
      <c r="F846" s="11"/>
      <c r="G846" s="11"/>
      <c r="H846" s="11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9"/>
      <c r="D847" s="9"/>
      <c r="E847" s="9"/>
      <c r="F847" s="11"/>
      <c r="G847" s="11"/>
      <c r="H847" s="11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9"/>
      <c r="D848" s="9"/>
      <c r="E848" s="9"/>
      <c r="F848" s="11"/>
      <c r="G848" s="11"/>
      <c r="H848" s="11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9"/>
      <c r="D849" s="9"/>
      <c r="E849" s="9"/>
      <c r="F849" s="11"/>
      <c r="G849" s="11"/>
      <c r="H849" s="11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9"/>
      <c r="D850" s="9"/>
      <c r="E850" s="9"/>
      <c r="F850" s="11"/>
      <c r="G850" s="11"/>
      <c r="H850" s="11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9"/>
      <c r="D851" s="9"/>
      <c r="E851" s="9"/>
      <c r="F851" s="11"/>
      <c r="G851" s="11"/>
      <c r="H851" s="11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9"/>
      <c r="D852" s="9"/>
      <c r="E852" s="9"/>
      <c r="F852" s="11"/>
      <c r="G852" s="11"/>
      <c r="H852" s="11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9"/>
      <c r="D853" s="9"/>
      <c r="E853" s="9"/>
      <c r="F853" s="11"/>
      <c r="G853" s="11"/>
      <c r="H853" s="11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9"/>
      <c r="D854" s="9"/>
      <c r="E854" s="9"/>
      <c r="F854" s="11"/>
      <c r="G854" s="11"/>
      <c r="H854" s="11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9"/>
      <c r="D855" s="9"/>
      <c r="E855" s="9"/>
      <c r="F855" s="11"/>
      <c r="G855" s="11"/>
      <c r="H855" s="11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9"/>
      <c r="D856" s="9"/>
      <c r="E856" s="9"/>
      <c r="F856" s="11"/>
      <c r="G856" s="11"/>
      <c r="H856" s="11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9"/>
      <c r="D857" s="9"/>
      <c r="E857" s="9"/>
      <c r="F857" s="11"/>
      <c r="G857" s="11"/>
      <c r="H857" s="11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9"/>
      <c r="D858" s="9"/>
      <c r="E858" s="9"/>
      <c r="F858" s="11"/>
      <c r="G858" s="11"/>
      <c r="H858" s="11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9"/>
      <c r="D859" s="9"/>
      <c r="E859" s="9"/>
      <c r="F859" s="11"/>
      <c r="G859" s="11"/>
      <c r="H859" s="11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9"/>
      <c r="D860" s="9"/>
      <c r="E860" s="9"/>
      <c r="F860" s="11"/>
      <c r="G860" s="11"/>
      <c r="H860" s="11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9"/>
      <c r="D861" s="9"/>
      <c r="E861" s="9"/>
      <c r="F861" s="11"/>
      <c r="G861" s="11"/>
      <c r="H861" s="11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9"/>
      <c r="D862" s="9"/>
      <c r="E862" s="9"/>
      <c r="F862" s="11"/>
      <c r="G862" s="11"/>
      <c r="H862" s="11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9"/>
      <c r="D863" s="9"/>
      <c r="E863" s="9"/>
      <c r="F863" s="11"/>
      <c r="G863" s="11"/>
      <c r="H863" s="11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9"/>
      <c r="D864" s="9"/>
      <c r="E864" s="9"/>
      <c r="F864" s="11"/>
      <c r="G864" s="11"/>
      <c r="H864" s="11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9"/>
      <c r="D865" s="9"/>
      <c r="E865" s="9"/>
      <c r="F865" s="11"/>
      <c r="G865" s="11"/>
      <c r="H865" s="11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9"/>
      <c r="D866" s="9"/>
      <c r="E866" s="9"/>
      <c r="F866" s="11"/>
      <c r="G866" s="11"/>
      <c r="H866" s="11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9"/>
      <c r="D867" s="9"/>
      <c r="E867" s="9"/>
      <c r="F867" s="11"/>
      <c r="G867" s="11"/>
      <c r="H867" s="11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9"/>
      <c r="D868" s="9"/>
      <c r="E868" s="9"/>
      <c r="F868" s="11"/>
      <c r="G868" s="11"/>
      <c r="H868" s="11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9"/>
      <c r="D869" s="9"/>
      <c r="E869" s="9"/>
      <c r="F869" s="11"/>
      <c r="G869" s="11"/>
      <c r="H869" s="11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9"/>
      <c r="D870" s="9"/>
      <c r="E870" s="9"/>
      <c r="F870" s="11"/>
      <c r="G870" s="11"/>
      <c r="H870" s="11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9"/>
      <c r="D871" s="9"/>
      <c r="E871" s="9"/>
      <c r="F871" s="11"/>
      <c r="G871" s="11"/>
      <c r="H871" s="11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9"/>
      <c r="D872" s="9"/>
      <c r="E872" s="9"/>
      <c r="F872" s="11"/>
      <c r="G872" s="11"/>
      <c r="H872" s="11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9"/>
      <c r="D873" s="9"/>
      <c r="E873" s="9"/>
      <c r="F873" s="11"/>
      <c r="G873" s="11"/>
      <c r="H873" s="11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9"/>
      <c r="D874" s="9"/>
      <c r="E874" s="9"/>
      <c r="F874" s="11"/>
      <c r="G874" s="11"/>
      <c r="H874" s="11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9"/>
      <c r="D875" s="9"/>
      <c r="E875" s="9"/>
      <c r="F875" s="11"/>
      <c r="G875" s="11"/>
      <c r="H875" s="11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9"/>
      <c r="D876" s="9"/>
      <c r="E876" s="9"/>
      <c r="F876" s="11"/>
      <c r="G876" s="11"/>
      <c r="H876" s="11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9"/>
      <c r="D877" s="9"/>
      <c r="E877" s="9"/>
      <c r="F877" s="11"/>
      <c r="G877" s="11"/>
      <c r="H877" s="11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9"/>
      <c r="D878" s="9"/>
      <c r="E878" s="9"/>
      <c r="F878" s="11"/>
      <c r="G878" s="11"/>
      <c r="H878" s="11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9"/>
      <c r="D879" s="9"/>
      <c r="E879" s="9"/>
      <c r="F879" s="11"/>
      <c r="G879" s="11"/>
      <c r="H879" s="11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9"/>
      <c r="D880" s="9"/>
      <c r="E880" s="9"/>
      <c r="F880" s="11"/>
      <c r="G880" s="11"/>
      <c r="H880" s="11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9"/>
      <c r="D881" s="9"/>
      <c r="E881" s="9"/>
      <c r="F881" s="11"/>
      <c r="G881" s="11"/>
      <c r="H881" s="11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9"/>
      <c r="D882" s="9"/>
      <c r="E882" s="9"/>
      <c r="F882" s="11"/>
      <c r="G882" s="11"/>
      <c r="H882" s="11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9"/>
      <c r="D883" s="9"/>
      <c r="E883" s="9"/>
      <c r="F883" s="11"/>
      <c r="G883" s="11"/>
      <c r="H883" s="11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9"/>
      <c r="D884" s="9"/>
      <c r="E884" s="9"/>
      <c r="F884" s="11"/>
      <c r="G884" s="11"/>
      <c r="H884" s="11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9"/>
      <c r="D885" s="9"/>
      <c r="E885" s="9"/>
      <c r="F885" s="11"/>
      <c r="G885" s="11"/>
      <c r="H885" s="11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9"/>
      <c r="D886" s="9"/>
      <c r="E886" s="9"/>
      <c r="F886" s="11"/>
      <c r="G886" s="11"/>
      <c r="H886" s="11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9"/>
      <c r="D887" s="9"/>
      <c r="E887" s="9"/>
      <c r="F887" s="11"/>
      <c r="G887" s="11"/>
      <c r="H887" s="11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9"/>
      <c r="D888" s="9"/>
      <c r="E888" s="9"/>
      <c r="F888" s="11"/>
      <c r="G888" s="11"/>
      <c r="H888" s="11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9"/>
      <c r="D889" s="9"/>
      <c r="E889" s="9"/>
      <c r="F889" s="11"/>
      <c r="G889" s="11"/>
      <c r="H889" s="11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9"/>
      <c r="D890" s="9"/>
      <c r="E890" s="9"/>
      <c r="F890" s="11"/>
      <c r="G890" s="11"/>
      <c r="H890" s="11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9"/>
      <c r="D891" s="9"/>
      <c r="E891" s="9"/>
      <c r="F891" s="11"/>
      <c r="G891" s="11"/>
      <c r="H891" s="11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9"/>
      <c r="D892" s="9"/>
      <c r="E892" s="9"/>
      <c r="F892" s="11"/>
      <c r="G892" s="11"/>
      <c r="H892" s="11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9"/>
      <c r="D893" s="9"/>
      <c r="E893" s="9"/>
      <c r="F893" s="11"/>
      <c r="G893" s="11"/>
      <c r="H893" s="11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9"/>
      <c r="D894" s="9"/>
      <c r="E894" s="9"/>
      <c r="F894" s="11"/>
      <c r="G894" s="11"/>
      <c r="H894" s="11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9"/>
      <c r="D895" s="9"/>
      <c r="E895" s="9"/>
      <c r="F895" s="11"/>
      <c r="G895" s="11"/>
      <c r="H895" s="11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9"/>
      <c r="D896" s="9"/>
      <c r="E896" s="9"/>
      <c r="F896" s="11"/>
      <c r="G896" s="11"/>
      <c r="H896" s="11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9"/>
      <c r="D897" s="9"/>
      <c r="E897" s="9"/>
      <c r="F897" s="11"/>
      <c r="G897" s="11"/>
      <c r="H897" s="11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9"/>
      <c r="D898" s="9"/>
      <c r="E898" s="9"/>
      <c r="F898" s="11"/>
      <c r="G898" s="11"/>
      <c r="H898" s="11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9"/>
      <c r="D899" s="9"/>
      <c r="E899" s="9"/>
      <c r="F899" s="11"/>
      <c r="G899" s="11"/>
      <c r="H899" s="11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9"/>
      <c r="D900" s="9"/>
      <c r="E900" s="9"/>
      <c r="F900" s="11"/>
      <c r="G900" s="11"/>
      <c r="H900" s="11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9"/>
      <c r="D901" s="9"/>
      <c r="E901" s="9"/>
      <c r="F901" s="11"/>
      <c r="G901" s="11"/>
      <c r="H901" s="11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9"/>
      <c r="D902" s="9"/>
      <c r="E902" s="9"/>
      <c r="F902" s="11"/>
      <c r="G902" s="11"/>
      <c r="H902" s="11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9"/>
      <c r="D903" s="9"/>
      <c r="E903" s="9"/>
      <c r="F903" s="11"/>
      <c r="G903" s="11"/>
      <c r="H903" s="11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9"/>
      <c r="D904" s="9"/>
      <c r="E904" s="9"/>
      <c r="F904" s="11"/>
      <c r="G904" s="11"/>
      <c r="H904" s="11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9"/>
      <c r="D905" s="9"/>
      <c r="E905" s="9"/>
      <c r="F905" s="11"/>
      <c r="G905" s="11"/>
      <c r="H905" s="11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9"/>
      <c r="D906" s="9"/>
      <c r="E906" s="9"/>
      <c r="F906" s="11"/>
      <c r="G906" s="11"/>
      <c r="H906" s="11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9"/>
      <c r="D907" s="9"/>
      <c r="E907" s="9"/>
      <c r="F907" s="11"/>
      <c r="G907" s="11"/>
      <c r="H907" s="11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9"/>
      <c r="D908" s="9"/>
      <c r="E908" s="9"/>
      <c r="F908" s="11"/>
      <c r="G908" s="11"/>
      <c r="H908" s="11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9"/>
      <c r="D909" s="9"/>
      <c r="E909" s="9"/>
      <c r="F909" s="11"/>
      <c r="G909" s="11"/>
      <c r="H909" s="11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9"/>
      <c r="D910" s="9"/>
      <c r="E910" s="9"/>
      <c r="F910" s="11"/>
      <c r="G910" s="11"/>
      <c r="H910" s="11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9"/>
      <c r="D911" s="9"/>
      <c r="E911" s="9"/>
      <c r="F911" s="11"/>
      <c r="G911" s="11"/>
      <c r="H911" s="11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9"/>
      <c r="D912" s="9"/>
      <c r="E912" s="9"/>
      <c r="F912" s="11"/>
      <c r="G912" s="11"/>
      <c r="H912" s="11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9"/>
      <c r="D913" s="9"/>
      <c r="E913" s="9"/>
      <c r="F913" s="11"/>
      <c r="G913" s="11"/>
      <c r="H913" s="11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9"/>
      <c r="D914" s="9"/>
      <c r="E914" s="9"/>
      <c r="F914" s="11"/>
      <c r="G914" s="11"/>
      <c r="H914" s="11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9"/>
      <c r="D915" s="9"/>
      <c r="E915" s="9"/>
      <c r="F915" s="11"/>
      <c r="G915" s="11"/>
      <c r="H915" s="11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9"/>
      <c r="D916" s="9"/>
      <c r="E916" s="9"/>
      <c r="F916" s="11"/>
      <c r="G916" s="11"/>
      <c r="H916" s="11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9"/>
      <c r="D917" s="9"/>
      <c r="E917" s="9"/>
      <c r="F917" s="11"/>
      <c r="G917" s="11"/>
      <c r="H917" s="11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9"/>
      <c r="D918" s="9"/>
      <c r="E918" s="9"/>
      <c r="F918" s="11"/>
      <c r="G918" s="11"/>
      <c r="H918" s="11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9"/>
      <c r="D919" s="9"/>
      <c r="E919" s="9"/>
      <c r="F919" s="11"/>
      <c r="G919" s="11"/>
      <c r="H919" s="11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9"/>
      <c r="D920" s="9"/>
      <c r="E920" s="9"/>
      <c r="F920" s="11"/>
      <c r="G920" s="11"/>
      <c r="H920" s="11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9"/>
      <c r="D921" s="9"/>
      <c r="E921" s="9"/>
      <c r="F921" s="11"/>
      <c r="G921" s="11"/>
      <c r="H921" s="11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9"/>
      <c r="D922" s="9"/>
      <c r="E922" s="9"/>
      <c r="F922" s="11"/>
      <c r="G922" s="11"/>
      <c r="H922" s="11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9"/>
      <c r="D923" s="9"/>
      <c r="E923" s="9"/>
      <c r="F923" s="11"/>
      <c r="G923" s="11"/>
      <c r="H923" s="11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9"/>
      <c r="D924" s="9"/>
      <c r="E924" s="9"/>
      <c r="F924" s="11"/>
      <c r="G924" s="11"/>
      <c r="H924" s="11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9"/>
      <c r="D925" s="9"/>
      <c r="E925" s="9"/>
      <c r="F925" s="11"/>
      <c r="G925" s="11"/>
      <c r="H925" s="11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9"/>
      <c r="D926" s="9"/>
      <c r="E926" s="9"/>
      <c r="F926" s="11"/>
      <c r="G926" s="11"/>
      <c r="H926" s="11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9"/>
      <c r="D927" s="9"/>
      <c r="E927" s="9"/>
      <c r="F927" s="11"/>
      <c r="G927" s="11"/>
      <c r="H927" s="11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9"/>
      <c r="D928" s="9"/>
      <c r="E928" s="9"/>
      <c r="F928" s="11"/>
      <c r="G928" s="11"/>
      <c r="H928" s="11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9"/>
      <c r="D929" s="9"/>
      <c r="E929" s="9"/>
      <c r="F929" s="11"/>
      <c r="G929" s="11"/>
      <c r="H929" s="11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9"/>
      <c r="D930" s="9"/>
      <c r="E930" s="9"/>
      <c r="F930" s="11"/>
      <c r="G930" s="11"/>
      <c r="H930" s="11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9"/>
      <c r="D931" s="9"/>
      <c r="E931" s="9"/>
      <c r="F931" s="11"/>
      <c r="G931" s="11"/>
      <c r="H931" s="11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9"/>
      <c r="D932" s="9"/>
      <c r="E932" s="9"/>
      <c r="F932" s="11"/>
      <c r="G932" s="11"/>
      <c r="H932" s="11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9"/>
      <c r="D933" s="9"/>
      <c r="E933" s="9"/>
      <c r="F933" s="11"/>
      <c r="G933" s="11"/>
      <c r="H933" s="11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9"/>
      <c r="D934" s="9"/>
      <c r="E934" s="9"/>
      <c r="F934" s="11"/>
      <c r="G934" s="11"/>
      <c r="H934" s="11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9"/>
      <c r="D935" s="9"/>
      <c r="E935" s="9"/>
      <c r="F935" s="11"/>
      <c r="G935" s="11"/>
      <c r="H935" s="11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9"/>
      <c r="D936" s="9"/>
      <c r="E936" s="9"/>
      <c r="F936" s="11"/>
      <c r="G936" s="11"/>
      <c r="H936" s="11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9"/>
      <c r="D937" s="9"/>
      <c r="E937" s="9"/>
      <c r="F937" s="11"/>
      <c r="G937" s="11"/>
      <c r="H937" s="11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9"/>
      <c r="D938" s="9"/>
      <c r="E938" s="9"/>
      <c r="F938" s="11"/>
      <c r="G938" s="11"/>
      <c r="H938" s="11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9"/>
      <c r="D939" s="9"/>
      <c r="E939" s="9"/>
      <c r="F939" s="11"/>
      <c r="G939" s="11"/>
      <c r="H939" s="11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9"/>
      <c r="D940" s="9"/>
      <c r="E940" s="9"/>
      <c r="F940" s="11"/>
      <c r="G940" s="11"/>
      <c r="H940" s="11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9"/>
      <c r="D941" s="9"/>
      <c r="E941" s="9"/>
      <c r="F941" s="11"/>
      <c r="G941" s="11"/>
      <c r="H941" s="11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9"/>
      <c r="D942" s="9"/>
      <c r="E942" s="9"/>
      <c r="F942" s="11"/>
      <c r="G942" s="11"/>
      <c r="H942" s="11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9"/>
      <c r="D943" s="9"/>
      <c r="E943" s="9"/>
      <c r="F943" s="11"/>
      <c r="G943" s="11"/>
      <c r="H943" s="11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9"/>
      <c r="D944" s="9"/>
      <c r="E944" s="9"/>
      <c r="F944" s="11"/>
      <c r="G944" s="11"/>
      <c r="H944" s="11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9"/>
      <c r="D945" s="9"/>
      <c r="E945" s="9"/>
      <c r="F945" s="11"/>
      <c r="G945" s="11"/>
      <c r="H945" s="11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9"/>
      <c r="D946" s="9"/>
      <c r="E946" s="9"/>
      <c r="F946" s="11"/>
      <c r="G946" s="11"/>
      <c r="H946" s="11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9"/>
      <c r="D947" s="9"/>
      <c r="E947" s="9"/>
      <c r="F947" s="11"/>
      <c r="G947" s="11"/>
      <c r="H947" s="11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9"/>
      <c r="D948" s="9"/>
      <c r="E948" s="9"/>
      <c r="F948" s="11"/>
      <c r="G948" s="11"/>
      <c r="H948" s="11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9"/>
      <c r="D949" s="9"/>
      <c r="E949" s="9"/>
      <c r="F949" s="11"/>
      <c r="G949" s="11"/>
      <c r="H949" s="11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9"/>
      <c r="D950" s="9"/>
      <c r="E950" s="9"/>
      <c r="F950" s="11"/>
      <c r="G950" s="11"/>
      <c r="H950" s="11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9"/>
      <c r="D951" s="9"/>
      <c r="E951" s="9"/>
      <c r="F951" s="11"/>
      <c r="G951" s="11"/>
      <c r="H951" s="11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9"/>
      <c r="D952" s="9"/>
      <c r="E952" s="9"/>
      <c r="F952" s="11"/>
      <c r="G952" s="11"/>
      <c r="H952" s="11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9"/>
      <c r="D953" s="9"/>
      <c r="E953" s="9"/>
      <c r="F953" s="11"/>
      <c r="G953" s="11"/>
      <c r="H953" s="11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9"/>
      <c r="D954" s="9"/>
      <c r="E954" s="9"/>
      <c r="F954" s="11"/>
      <c r="G954" s="11"/>
      <c r="H954" s="11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9"/>
      <c r="D955" s="9"/>
      <c r="E955" s="9"/>
      <c r="F955" s="11"/>
      <c r="G955" s="11"/>
      <c r="H955" s="11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9"/>
      <c r="D956" s="9"/>
      <c r="E956" s="9"/>
      <c r="F956" s="11"/>
      <c r="G956" s="11"/>
      <c r="H956" s="11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9"/>
      <c r="D957" s="9"/>
      <c r="E957" s="9"/>
      <c r="F957" s="11"/>
      <c r="G957" s="11"/>
      <c r="H957" s="11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9"/>
      <c r="D958" s="9"/>
      <c r="E958" s="9"/>
      <c r="F958" s="11"/>
      <c r="G958" s="11"/>
      <c r="H958" s="11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9"/>
      <c r="D959" s="9"/>
      <c r="E959" s="9"/>
      <c r="F959" s="11"/>
      <c r="G959" s="11"/>
      <c r="H959" s="11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9"/>
      <c r="D960" s="9"/>
      <c r="E960" s="9"/>
      <c r="F960" s="11"/>
      <c r="G960" s="11"/>
      <c r="H960" s="11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9"/>
      <c r="D961" s="9"/>
      <c r="E961" s="9"/>
      <c r="F961" s="11"/>
      <c r="G961" s="11"/>
      <c r="H961" s="11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9"/>
      <c r="D962" s="9"/>
      <c r="E962" s="9"/>
      <c r="F962" s="11"/>
      <c r="G962" s="11"/>
      <c r="H962" s="11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9"/>
      <c r="D963" s="9"/>
      <c r="E963" s="9"/>
      <c r="F963" s="11"/>
      <c r="G963" s="11"/>
      <c r="H963" s="11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9"/>
      <c r="D964" s="9"/>
      <c r="E964" s="9"/>
      <c r="F964" s="11"/>
      <c r="G964" s="11"/>
      <c r="H964" s="11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9"/>
      <c r="D965" s="9"/>
      <c r="E965" s="9"/>
      <c r="F965" s="11"/>
      <c r="G965" s="11"/>
      <c r="H965" s="11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9"/>
      <c r="D966" s="9"/>
      <c r="E966" s="9"/>
      <c r="F966" s="11"/>
      <c r="G966" s="11"/>
      <c r="H966" s="11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9"/>
      <c r="D967" s="9"/>
      <c r="E967" s="9"/>
      <c r="F967" s="11"/>
      <c r="G967" s="11"/>
      <c r="H967" s="11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9"/>
      <c r="D968" s="9"/>
      <c r="E968" s="9"/>
      <c r="F968" s="11"/>
      <c r="G968" s="11"/>
      <c r="H968" s="11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9"/>
      <c r="D969" s="9"/>
      <c r="E969" s="9"/>
      <c r="F969" s="11"/>
      <c r="G969" s="11"/>
      <c r="H969" s="11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9"/>
      <c r="D970" s="9"/>
      <c r="E970" s="9"/>
      <c r="F970" s="11"/>
      <c r="G970" s="11"/>
      <c r="H970" s="11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9"/>
      <c r="D971" s="9"/>
      <c r="E971" s="9"/>
      <c r="F971" s="11"/>
      <c r="G971" s="11"/>
      <c r="H971" s="11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9"/>
      <c r="D972" s="9"/>
      <c r="E972" s="9"/>
      <c r="F972" s="11"/>
      <c r="G972" s="11"/>
      <c r="H972" s="11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9"/>
      <c r="D973" s="9"/>
      <c r="E973" s="9"/>
      <c r="F973" s="11"/>
      <c r="G973" s="11"/>
      <c r="H973" s="11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9"/>
      <c r="D974" s="9"/>
      <c r="E974" s="9"/>
      <c r="F974" s="11"/>
      <c r="G974" s="11"/>
      <c r="H974" s="11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9"/>
      <c r="D975" s="9"/>
      <c r="E975" s="9"/>
      <c r="F975" s="11"/>
      <c r="G975" s="11"/>
      <c r="H975" s="11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9"/>
      <c r="D976" s="9"/>
      <c r="E976" s="9"/>
      <c r="F976" s="11"/>
      <c r="G976" s="11"/>
      <c r="H976" s="11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9"/>
      <c r="D977" s="9"/>
      <c r="E977" s="9"/>
      <c r="F977" s="11"/>
      <c r="G977" s="11"/>
      <c r="H977" s="11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9"/>
      <c r="D978" s="9"/>
      <c r="E978" s="9"/>
      <c r="F978" s="11"/>
      <c r="G978" s="11"/>
      <c r="H978" s="11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9"/>
      <c r="D979" s="9"/>
      <c r="E979" s="9"/>
      <c r="F979" s="11"/>
      <c r="G979" s="11"/>
      <c r="H979" s="11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9"/>
      <c r="D980" s="9"/>
      <c r="E980" s="9"/>
      <c r="F980" s="11"/>
      <c r="G980" s="11"/>
      <c r="H980" s="11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9"/>
      <c r="D981" s="9"/>
      <c r="E981" s="9"/>
      <c r="F981" s="11"/>
      <c r="G981" s="11"/>
      <c r="H981" s="11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9"/>
      <c r="D982" s="9"/>
      <c r="E982" s="9"/>
      <c r="F982" s="11"/>
      <c r="G982" s="11"/>
      <c r="H982" s="11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9"/>
      <c r="D983" s="9"/>
      <c r="E983" s="9"/>
      <c r="F983" s="11"/>
      <c r="G983" s="11"/>
      <c r="H983" s="11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9"/>
      <c r="D984" s="9"/>
      <c r="E984" s="9"/>
      <c r="F984" s="11"/>
      <c r="G984" s="11"/>
      <c r="H984" s="11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9"/>
      <c r="D985" s="9"/>
      <c r="E985" s="9"/>
      <c r="F985" s="11"/>
      <c r="G985" s="11"/>
      <c r="H985" s="11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9"/>
      <c r="D986" s="9"/>
      <c r="E986" s="9"/>
      <c r="F986" s="11"/>
      <c r="G986" s="11"/>
      <c r="H986" s="11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9"/>
      <c r="D987" s="9"/>
      <c r="E987" s="9"/>
      <c r="F987" s="11"/>
      <c r="G987" s="11"/>
      <c r="H987" s="11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9"/>
      <c r="D988" s="9"/>
      <c r="E988" s="9"/>
      <c r="F988" s="11"/>
      <c r="G988" s="11"/>
      <c r="H988" s="11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9"/>
      <c r="D989" s="9"/>
      <c r="E989" s="9"/>
      <c r="F989" s="11"/>
      <c r="G989" s="11"/>
      <c r="H989" s="11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9"/>
      <c r="D990" s="9"/>
      <c r="E990" s="9"/>
      <c r="F990" s="11"/>
      <c r="G990" s="11"/>
      <c r="H990" s="11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9"/>
      <c r="D991" s="9"/>
      <c r="E991" s="9"/>
      <c r="F991" s="11"/>
      <c r="G991" s="11"/>
      <c r="H991" s="11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9"/>
      <c r="D992" s="9"/>
      <c r="E992" s="9"/>
      <c r="F992" s="11"/>
      <c r="G992" s="11"/>
      <c r="H992" s="11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9"/>
      <c r="D993" s="9"/>
      <c r="E993" s="9"/>
      <c r="F993" s="11"/>
      <c r="G993" s="11"/>
      <c r="H993" s="11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9"/>
      <c r="D994" s="9"/>
      <c r="E994" s="9"/>
      <c r="F994" s="11"/>
      <c r="G994" s="11"/>
      <c r="H994" s="11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9"/>
      <c r="D995" s="9"/>
      <c r="E995" s="9"/>
      <c r="F995" s="11"/>
      <c r="G995" s="11"/>
      <c r="H995" s="11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9"/>
      <c r="D996" s="9"/>
      <c r="E996" s="9"/>
      <c r="F996" s="11"/>
      <c r="G996" s="11"/>
      <c r="H996" s="11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9"/>
      <c r="D997" s="9"/>
      <c r="E997" s="9"/>
      <c r="F997" s="11"/>
      <c r="G997" s="11"/>
      <c r="H997" s="11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9"/>
      <c r="D998" s="9"/>
      <c r="E998" s="9"/>
      <c r="F998" s="11"/>
      <c r="G998" s="11"/>
      <c r="H998" s="11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9"/>
      <c r="D999" s="9"/>
      <c r="E999" s="9"/>
      <c r="F999" s="11"/>
      <c r="G999" s="11"/>
      <c r="H999" s="11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9"/>
      <c r="D1000" s="9"/>
      <c r="E1000" s="9"/>
      <c r="F1000" s="11"/>
      <c r="G1000" s="11"/>
      <c r="H1000" s="11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17:E17"/>
    <mergeCell ref="A19:H19"/>
    <mergeCell ref="A37:E37"/>
    <mergeCell ref="A38:E38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19.37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365</v>
      </c>
      <c r="B1" s="59"/>
      <c r="C1" s="59"/>
      <c r="D1" s="59"/>
      <c r="E1" s="59"/>
      <c r="F1" s="59"/>
      <c r="G1" s="59"/>
      <c r="H1" s="5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3">
        <v>1</v>
      </c>
      <c r="B3" s="17">
        <v>100000150131</v>
      </c>
      <c r="C3" s="13">
        <v>0</v>
      </c>
      <c r="D3" s="13" t="s">
        <v>366</v>
      </c>
      <c r="E3" s="7" t="s">
        <v>367</v>
      </c>
      <c r="F3" s="15">
        <v>39055</v>
      </c>
      <c r="G3" s="15">
        <v>-39054</v>
      </c>
      <c r="H3" s="15"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365</v>
      </c>
      <c r="B4" s="54"/>
      <c r="C4" s="54"/>
      <c r="D4" s="54"/>
      <c r="E4" s="55"/>
      <c r="F4" s="16">
        <f t="shared" ref="F4:H4" si="0">SUM(F3)</f>
        <v>39055</v>
      </c>
      <c r="G4" s="16">
        <f t="shared" si="0"/>
        <v>-39054</v>
      </c>
      <c r="H4" s="16">
        <f t="shared" si="0"/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18"/>
      <c r="C5" s="18"/>
      <c r="D5" s="1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18"/>
      <c r="C6" s="18"/>
      <c r="D6" s="18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18"/>
      <c r="C7" s="1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18"/>
      <c r="C8" s="1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18"/>
      <c r="C9" s="1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18"/>
      <c r="C10" s="1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18"/>
      <c r="C11" s="1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18"/>
      <c r="C12" s="1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18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18"/>
      <c r="C14" s="1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29" sqref="F929:H93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2.875" style="1" bestFit="1" customWidth="1"/>
    <col min="6" max="6" width="13.37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368</v>
      </c>
      <c r="B1" s="59"/>
      <c r="C1" s="59"/>
      <c r="D1" s="59"/>
      <c r="E1" s="59"/>
      <c r="F1" s="59"/>
      <c r="G1" s="59"/>
      <c r="H1" s="5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7">
        <v>100000361736</v>
      </c>
      <c r="C3" s="13">
        <v>0</v>
      </c>
      <c r="D3" s="13" t="s">
        <v>369</v>
      </c>
      <c r="E3" s="7" t="s">
        <v>370</v>
      </c>
      <c r="F3" s="15">
        <v>28997</v>
      </c>
      <c r="G3" s="15">
        <v>-27619.97</v>
      </c>
      <c r="H3" s="15">
        <v>1377.03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100000361737</v>
      </c>
      <c r="C4" s="13">
        <v>0</v>
      </c>
      <c r="D4" s="13" t="s">
        <v>369</v>
      </c>
      <c r="E4" s="7" t="s">
        <v>370</v>
      </c>
      <c r="F4" s="15">
        <v>28997</v>
      </c>
      <c r="G4" s="15">
        <v>-27619.97</v>
      </c>
      <c r="H4" s="15">
        <v>1377.03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100000361738</v>
      </c>
      <c r="C5" s="13">
        <v>0</v>
      </c>
      <c r="D5" s="13" t="s">
        <v>369</v>
      </c>
      <c r="E5" s="7" t="s">
        <v>370</v>
      </c>
      <c r="F5" s="15">
        <v>28997</v>
      </c>
      <c r="G5" s="15">
        <v>-27619.97</v>
      </c>
      <c r="H5" s="15">
        <v>1377.03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13">
        <v>4</v>
      </c>
      <c r="B6" s="17">
        <v>100000361739</v>
      </c>
      <c r="C6" s="13">
        <v>0</v>
      </c>
      <c r="D6" s="13" t="s">
        <v>369</v>
      </c>
      <c r="E6" s="7" t="s">
        <v>370</v>
      </c>
      <c r="F6" s="15">
        <v>28997</v>
      </c>
      <c r="G6" s="15">
        <v>-27619.97</v>
      </c>
      <c r="H6" s="15">
        <v>1377.03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13">
        <v>5</v>
      </c>
      <c r="B7" s="17">
        <v>100000361740</v>
      </c>
      <c r="C7" s="13">
        <v>0</v>
      </c>
      <c r="D7" s="13" t="s">
        <v>369</v>
      </c>
      <c r="E7" s="7" t="s">
        <v>370</v>
      </c>
      <c r="F7" s="15">
        <v>28997</v>
      </c>
      <c r="G7" s="15">
        <v>-27619.97</v>
      </c>
      <c r="H7" s="15">
        <v>1377.03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13">
        <v>6</v>
      </c>
      <c r="B8" s="17">
        <v>100000361741</v>
      </c>
      <c r="C8" s="13">
        <v>0</v>
      </c>
      <c r="D8" s="13" t="s">
        <v>369</v>
      </c>
      <c r="E8" s="7" t="s">
        <v>370</v>
      </c>
      <c r="F8" s="15">
        <v>28997</v>
      </c>
      <c r="G8" s="15">
        <v>-27619.97</v>
      </c>
      <c r="H8" s="15">
        <v>1377.03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13">
        <v>7</v>
      </c>
      <c r="B9" s="17">
        <v>100000361742</v>
      </c>
      <c r="C9" s="13">
        <v>0</v>
      </c>
      <c r="D9" s="13" t="s">
        <v>369</v>
      </c>
      <c r="E9" s="7" t="s">
        <v>370</v>
      </c>
      <c r="F9" s="15">
        <v>28997</v>
      </c>
      <c r="G9" s="15">
        <v>-27619.97</v>
      </c>
      <c r="H9" s="15">
        <v>1377.03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13">
        <v>8</v>
      </c>
      <c r="B10" s="17">
        <v>100000361743</v>
      </c>
      <c r="C10" s="13">
        <v>0</v>
      </c>
      <c r="D10" s="13" t="s">
        <v>369</v>
      </c>
      <c r="E10" s="7" t="s">
        <v>371</v>
      </c>
      <c r="F10" s="15">
        <v>20972</v>
      </c>
      <c r="G10" s="15">
        <v>-19976.07</v>
      </c>
      <c r="H10" s="15">
        <v>995.93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13">
        <v>9</v>
      </c>
      <c r="B11" s="17">
        <v>100000361744</v>
      </c>
      <c r="C11" s="13">
        <v>0</v>
      </c>
      <c r="D11" s="13" t="s">
        <v>369</v>
      </c>
      <c r="E11" s="7" t="s">
        <v>371</v>
      </c>
      <c r="F11" s="15">
        <v>20972</v>
      </c>
      <c r="G11" s="15">
        <v>-19976.07</v>
      </c>
      <c r="H11" s="15">
        <v>995.93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13">
        <v>10</v>
      </c>
      <c r="B12" s="17">
        <v>100000361745</v>
      </c>
      <c r="C12" s="13">
        <v>0</v>
      </c>
      <c r="D12" s="13" t="s">
        <v>369</v>
      </c>
      <c r="E12" s="7" t="s">
        <v>372</v>
      </c>
      <c r="F12" s="15">
        <v>40981</v>
      </c>
      <c r="G12" s="15">
        <v>-39034.870000000003</v>
      </c>
      <c r="H12" s="15">
        <v>1946.13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13">
        <v>11</v>
      </c>
      <c r="B13" s="17">
        <v>100000361746</v>
      </c>
      <c r="C13" s="13">
        <v>0</v>
      </c>
      <c r="D13" s="13" t="s">
        <v>369</v>
      </c>
      <c r="E13" s="7" t="s">
        <v>372</v>
      </c>
      <c r="F13" s="15">
        <v>40981</v>
      </c>
      <c r="G13" s="15">
        <v>-39034.870000000003</v>
      </c>
      <c r="H13" s="15">
        <v>1946.13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13">
        <v>12</v>
      </c>
      <c r="B14" s="17">
        <v>100000361747</v>
      </c>
      <c r="C14" s="13">
        <v>0</v>
      </c>
      <c r="D14" s="13" t="s">
        <v>369</v>
      </c>
      <c r="E14" s="7" t="s">
        <v>373</v>
      </c>
      <c r="F14" s="15">
        <v>7811</v>
      </c>
      <c r="G14" s="15">
        <v>-7440.07</v>
      </c>
      <c r="H14" s="15">
        <v>370.93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13">
        <v>13</v>
      </c>
      <c r="B15" s="17">
        <v>100000361748</v>
      </c>
      <c r="C15" s="13">
        <v>0</v>
      </c>
      <c r="D15" s="13" t="s">
        <v>369</v>
      </c>
      <c r="E15" s="7" t="s">
        <v>374</v>
      </c>
      <c r="F15" s="15">
        <v>5671</v>
      </c>
      <c r="G15" s="15">
        <v>-5401.69</v>
      </c>
      <c r="H15" s="15">
        <v>269.31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13">
        <v>14</v>
      </c>
      <c r="B16" s="17">
        <v>100000361749</v>
      </c>
      <c r="C16" s="13">
        <v>0</v>
      </c>
      <c r="D16" s="13" t="s">
        <v>369</v>
      </c>
      <c r="E16" s="7" t="s">
        <v>374</v>
      </c>
      <c r="F16" s="15">
        <v>5671</v>
      </c>
      <c r="G16" s="15">
        <v>-5401.69</v>
      </c>
      <c r="H16" s="15">
        <v>269.31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13">
        <v>15</v>
      </c>
      <c r="B17" s="17">
        <v>100000361750</v>
      </c>
      <c r="C17" s="13">
        <v>0</v>
      </c>
      <c r="D17" s="13" t="s">
        <v>369</v>
      </c>
      <c r="E17" s="7" t="s">
        <v>374</v>
      </c>
      <c r="F17" s="15">
        <v>5671</v>
      </c>
      <c r="G17" s="15">
        <v>-5401.69</v>
      </c>
      <c r="H17" s="15">
        <v>269.31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13">
        <v>16</v>
      </c>
      <c r="B18" s="17">
        <v>100000361751</v>
      </c>
      <c r="C18" s="13">
        <v>0</v>
      </c>
      <c r="D18" s="13" t="s">
        <v>369</v>
      </c>
      <c r="E18" s="7" t="s">
        <v>374</v>
      </c>
      <c r="F18" s="15">
        <v>5671</v>
      </c>
      <c r="G18" s="15">
        <v>-5401.69</v>
      </c>
      <c r="H18" s="15">
        <v>269.31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13">
        <v>17</v>
      </c>
      <c r="B19" s="17">
        <v>100000361752</v>
      </c>
      <c r="C19" s="13">
        <v>0</v>
      </c>
      <c r="D19" s="13" t="s">
        <v>369</v>
      </c>
      <c r="E19" s="7" t="s">
        <v>375</v>
      </c>
      <c r="F19" s="15">
        <v>6184.6</v>
      </c>
      <c r="G19" s="15">
        <v>-5890.9</v>
      </c>
      <c r="H19" s="15">
        <v>293.7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13">
        <v>18</v>
      </c>
      <c r="B20" s="17">
        <v>100000361753</v>
      </c>
      <c r="C20" s="13">
        <v>0</v>
      </c>
      <c r="D20" s="13" t="s">
        <v>369</v>
      </c>
      <c r="E20" s="7" t="s">
        <v>375</v>
      </c>
      <c r="F20" s="15">
        <v>6184.6</v>
      </c>
      <c r="G20" s="15">
        <v>-5890.9</v>
      </c>
      <c r="H20" s="15">
        <v>293.7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13">
        <v>19</v>
      </c>
      <c r="B21" s="17">
        <v>100000361754</v>
      </c>
      <c r="C21" s="13">
        <v>0</v>
      </c>
      <c r="D21" s="13" t="s">
        <v>369</v>
      </c>
      <c r="E21" s="7" t="s">
        <v>375</v>
      </c>
      <c r="F21" s="15">
        <v>6184.6</v>
      </c>
      <c r="G21" s="15">
        <v>-5890.9</v>
      </c>
      <c r="H21" s="15">
        <v>293.7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13">
        <v>20</v>
      </c>
      <c r="B22" s="17">
        <v>100000361755</v>
      </c>
      <c r="C22" s="13">
        <v>0</v>
      </c>
      <c r="D22" s="13" t="s">
        <v>369</v>
      </c>
      <c r="E22" s="7" t="s">
        <v>375</v>
      </c>
      <c r="F22" s="15">
        <v>6184.6</v>
      </c>
      <c r="G22" s="15">
        <v>-5890.9</v>
      </c>
      <c r="H22" s="15">
        <v>293.7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13">
        <v>21</v>
      </c>
      <c r="B23" s="17">
        <v>100000361756</v>
      </c>
      <c r="C23" s="13">
        <v>0</v>
      </c>
      <c r="D23" s="13" t="s">
        <v>369</v>
      </c>
      <c r="E23" s="7" t="s">
        <v>375</v>
      </c>
      <c r="F23" s="15">
        <v>6184.6</v>
      </c>
      <c r="G23" s="15">
        <v>-5890.9</v>
      </c>
      <c r="H23" s="15">
        <v>293.7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13">
        <v>22</v>
      </c>
      <c r="B24" s="17">
        <v>100000362231</v>
      </c>
      <c r="C24" s="13">
        <v>0</v>
      </c>
      <c r="D24" s="13" t="s">
        <v>376</v>
      </c>
      <c r="E24" s="7" t="s">
        <v>377</v>
      </c>
      <c r="F24" s="15">
        <v>19195.8</v>
      </c>
      <c r="G24" s="15">
        <v>-18161.509999999998</v>
      </c>
      <c r="H24" s="15">
        <v>1034.29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13">
        <v>23</v>
      </c>
      <c r="B25" s="17">
        <v>100000362232</v>
      </c>
      <c r="C25" s="13">
        <v>0</v>
      </c>
      <c r="D25" s="13" t="s">
        <v>376</v>
      </c>
      <c r="E25" s="7" t="s">
        <v>377</v>
      </c>
      <c r="F25" s="15">
        <v>19195.8</v>
      </c>
      <c r="G25" s="15">
        <v>-18161.509999999998</v>
      </c>
      <c r="H25" s="15">
        <v>1034.29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13">
        <v>24</v>
      </c>
      <c r="B26" s="17">
        <v>100000362233</v>
      </c>
      <c r="C26" s="13">
        <v>0</v>
      </c>
      <c r="D26" s="13" t="s">
        <v>376</v>
      </c>
      <c r="E26" s="7" t="s">
        <v>377</v>
      </c>
      <c r="F26" s="15">
        <v>19195.8</v>
      </c>
      <c r="G26" s="15">
        <v>-18161.509999999998</v>
      </c>
      <c r="H26" s="15">
        <v>1034.29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13">
        <v>25</v>
      </c>
      <c r="B27" s="17">
        <v>100000362234</v>
      </c>
      <c r="C27" s="13">
        <v>0</v>
      </c>
      <c r="D27" s="13" t="s">
        <v>376</v>
      </c>
      <c r="E27" s="7" t="s">
        <v>377</v>
      </c>
      <c r="F27" s="15">
        <v>19195.8</v>
      </c>
      <c r="G27" s="15">
        <v>-18161.509999999998</v>
      </c>
      <c r="H27" s="15">
        <v>1034.29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13">
        <v>26</v>
      </c>
      <c r="B28" s="17">
        <v>100000362235</v>
      </c>
      <c r="C28" s="13">
        <v>0</v>
      </c>
      <c r="D28" s="13" t="s">
        <v>376</v>
      </c>
      <c r="E28" s="7" t="s">
        <v>377</v>
      </c>
      <c r="F28" s="15">
        <v>19195.8</v>
      </c>
      <c r="G28" s="15">
        <v>-18161.509999999998</v>
      </c>
      <c r="H28" s="15">
        <v>1034.29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13">
        <v>27</v>
      </c>
      <c r="B29" s="17">
        <v>100000362236</v>
      </c>
      <c r="C29" s="13">
        <v>0</v>
      </c>
      <c r="D29" s="13" t="s">
        <v>376</v>
      </c>
      <c r="E29" s="7" t="s">
        <v>377</v>
      </c>
      <c r="F29" s="15">
        <v>19195.8</v>
      </c>
      <c r="G29" s="15">
        <v>-18161.509999999998</v>
      </c>
      <c r="H29" s="15">
        <v>1034.29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13">
        <v>28</v>
      </c>
      <c r="B30" s="17">
        <v>100000362237</v>
      </c>
      <c r="C30" s="13">
        <v>0</v>
      </c>
      <c r="D30" s="13" t="s">
        <v>376</v>
      </c>
      <c r="E30" s="7" t="s">
        <v>377</v>
      </c>
      <c r="F30" s="15">
        <v>19195.8</v>
      </c>
      <c r="G30" s="15">
        <v>-18161.509999999998</v>
      </c>
      <c r="H30" s="15">
        <v>1034.29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13">
        <v>29</v>
      </c>
      <c r="B31" s="17">
        <v>100000362238</v>
      </c>
      <c r="C31" s="13">
        <v>0</v>
      </c>
      <c r="D31" s="13" t="s">
        <v>376</v>
      </c>
      <c r="E31" s="7" t="s">
        <v>377</v>
      </c>
      <c r="F31" s="15">
        <v>19195.8</v>
      </c>
      <c r="G31" s="15">
        <v>-18161.509999999998</v>
      </c>
      <c r="H31" s="15">
        <v>1034.29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13">
        <v>30</v>
      </c>
      <c r="B32" s="17">
        <v>100000362239</v>
      </c>
      <c r="C32" s="13">
        <v>0</v>
      </c>
      <c r="D32" s="13" t="s">
        <v>376</v>
      </c>
      <c r="E32" s="7" t="s">
        <v>377</v>
      </c>
      <c r="F32" s="15">
        <v>19195.8</v>
      </c>
      <c r="G32" s="15">
        <v>-18161.509999999998</v>
      </c>
      <c r="H32" s="15">
        <v>1034.29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13">
        <v>31</v>
      </c>
      <c r="B33" s="17">
        <v>100000362240</v>
      </c>
      <c r="C33" s="13">
        <v>0</v>
      </c>
      <c r="D33" s="13" t="s">
        <v>376</v>
      </c>
      <c r="E33" s="7" t="s">
        <v>377</v>
      </c>
      <c r="F33" s="15">
        <v>19195.8</v>
      </c>
      <c r="G33" s="15">
        <v>-18161.509999999998</v>
      </c>
      <c r="H33" s="15">
        <v>1034.29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13">
        <v>32</v>
      </c>
      <c r="B34" s="17">
        <v>100000362241</v>
      </c>
      <c r="C34" s="13">
        <v>0</v>
      </c>
      <c r="D34" s="13" t="s">
        <v>376</v>
      </c>
      <c r="E34" s="7" t="s">
        <v>377</v>
      </c>
      <c r="F34" s="15">
        <v>19195.8</v>
      </c>
      <c r="G34" s="15">
        <v>-18161.509999999998</v>
      </c>
      <c r="H34" s="15">
        <v>1034.29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13">
        <v>33</v>
      </c>
      <c r="B35" s="17">
        <v>100000362242</v>
      </c>
      <c r="C35" s="13">
        <v>0</v>
      </c>
      <c r="D35" s="13" t="s">
        <v>376</v>
      </c>
      <c r="E35" s="7" t="s">
        <v>377</v>
      </c>
      <c r="F35" s="15">
        <v>19195.8</v>
      </c>
      <c r="G35" s="15">
        <v>-18161.509999999998</v>
      </c>
      <c r="H35" s="15">
        <v>1034.29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13">
        <v>34</v>
      </c>
      <c r="B36" s="17">
        <v>100000362243</v>
      </c>
      <c r="C36" s="13">
        <v>0</v>
      </c>
      <c r="D36" s="13" t="s">
        <v>376</v>
      </c>
      <c r="E36" s="7" t="s">
        <v>377</v>
      </c>
      <c r="F36" s="15">
        <v>19195.8</v>
      </c>
      <c r="G36" s="15">
        <v>-18161.509999999998</v>
      </c>
      <c r="H36" s="15">
        <v>1034.29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13">
        <v>35</v>
      </c>
      <c r="B37" s="17">
        <v>100000362244</v>
      </c>
      <c r="C37" s="13">
        <v>0</v>
      </c>
      <c r="D37" s="13" t="s">
        <v>376</v>
      </c>
      <c r="E37" s="7" t="s">
        <v>377</v>
      </c>
      <c r="F37" s="15">
        <v>19195.8</v>
      </c>
      <c r="G37" s="15">
        <v>-18161.509999999998</v>
      </c>
      <c r="H37" s="15">
        <v>1034.29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13">
        <v>36</v>
      </c>
      <c r="B38" s="17">
        <v>100000362245</v>
      </c>
      <c r="C38" s="13">
        <v>0</v>
      </c>
      <c r="D38" s="13" t="s">
        <v>376</v>
      </c>
      <c r="E38" s="7" t="s">
        <v>377</v>
      </c>
      <c r="F38" s="15">
        <v>19195.8</v>
      </c>
      <c r="G38" s="15">
        <v>-18161.509999999998</v>
      </c>
      <c r="H38" s="15">
        <v>1034.29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13">
        <v>37</v>
      </c>
      <c r="B39" s="17">
        <v>100000362246</v>
      </c>
      <c r="C39" s="13">
        <v>0</v>
      </c>
      <c r="D39" s="13" t="s">
        <v>376</v>
      </c>
      <c r="E39" s="7" t="s">
        <v>377</v>
      </c>
      <c r="F39" s="15">
        <v>19195.8</v>
      </c>
      <c r="G39" s="15">
        <v>-18161.509999999998</v>
      </c>
      <c r="H39" s="15">
        <v>1034.29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13">
        <v>38</v>
      </c>
      <c r="B40" s="17">
        <v>100000362247</v>
      </c>
      <c r="C40" s="13">
        <v>0</v>
      </c>
      <c r="D40" s="13" t="s">
        <v>376</v>
      </c>
      <c r="E40" s="7" t="s">
        <v>377</v>
      </c>
      <c r="F40" s="15">
        <v>19195.8</v>
      </c>
      <c r="G40" s="15">
        <v>-18161.509999999998</v>
      </c>
      <c r="H40" s="15">
        <v>1034.29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13">
        <v>39</v>
      </c>
      <c r="B41" s="17">
        <v>100000362248</v>
      </c>
      <c r="C41" s="13">
        <v>0</v>
      </c>
      <c r="D41" s="13" t="s">
        <v>376</v>
      </c>
      <c r="E41" s="7" t="s">
        <v>377</v>
      </c>
      <c r="F41" s="15">
        <v>19195.8</v>
      </c>
      <c r="G41" s="15">
        <v>-18161.509999999998</v>
      </c>
      <c r="H41" s="15">
        <v>1034.29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13">
        <v>40</v>
      </c>
      <c r="B42" s="17">
        <v>100000362249</v>
      </c>
      <c r="C42" s="13">
        <v>0</v>
      </c>
      <c r="D42" s="13" t="s">
        <v>376</v>
      </c>
      <c r="E42" s="7" t="s">
        <v>377</v>
      </c>
      <c r="F42" s="15">
        <v>19195.8</v>
      </c>
      <c r="G42" s="15">
        <v>-18161.509999999998</v>
      </c>
      <c r="H42" s="15">
        <v>1034.29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13">
        <v>41</v>
      </c>
      <c r="B43" s="17">
        <v>100000362250</v>
      </c>
      <c r="C43" s="13">
        <v>0</v>
      </c>
      <c r="D43" s="13" t="s">
        <v>376</v>
      </c>
      <c r="E43" s="7" t="s">
        <v>377</v>
      </c>
      <c r="F43" s="15">
        <v>19195.8</v>
      </c>
      <c r="G43" s="15">
        <v>-18161.509999999998</v>
      </c>
      <c r="H43" s="15">
        <v>1034.29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13">
        <v>42</v>
      </c>
      <c r="B44" s="17">
        <v>100000362251</v>
      </c>
      <c r="C44" s="13">
        <v>0</v>
      </c>
      <c r="D44" s="13" t="s">
        <v>376</v>
      </c>
      <c r="E44" s="7" t="s">
        <v>377</v>
      </c>
      <c r="F44" s="15">
        <v>19195.8</v>
      </c>
      <c r="G44" s="15">
        <v>-18161.509999999998</v>
      </c>
      <c r="H44" s="15">
        <v>1034.29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13">
        <v>43</v>
      </c>
      <c r="B45" s="17">
        <v>100000362252</v>
      </c>
      <c r="C45" s="13">
        <v>0</v>
      </c>
      <c r="D45" s="13" t="s">
        <v>376</v>
      </c>
      <c r="E45" s="7" t="s">
        <v>377</v>
      </c>
      <c r="F45" s="15">
        <v>19195.8</v>
      </c>
      <c r="G45" s="15">
        <v>-18161.509999999998</v>
      </c>
      <c r="H45" s="15">
        <v>1034.29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13">
        <v>44</v>
      </c>
      <c r="B46" s="17">
        <v>100000362253</v>
      </c>
      <c r="C46" s="13">
        <v>0</v>
      </c>
      <c r="D46" s="13" t="s">
        <v>376</v>
      </c>
      <c r="E46" s="7" t="s">
        <v>377</v>
      </c>
      <c r="F46" s="15">
        <v>19195.8</v>
      </c>
      <c r="G46" s="15">
        <v>-18161.509999999998</v>
      </c>
      <c r="H46" s="15">
        <v>1034.29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13">
        <v>45</v>
      </c>
      <c r="B47" s="17">
        <v>100000362254</v>
      </c>
      <c r="C47" s="13">
        <v>0</v>
      </c>
      <c r="D47" s="13" t="s">
        <v>376</v>
      </c>
      <c r="E47" s="7" t="s">
        <v>377</v>
      </c>
      <c r="F47" s="15">
        <v>19195.8</v>
      </c>
      <c r="G47" s="15">
        <v>-18161.509999999998</v>
      </c>
      <c r="H47" s="15">
        <v>1034.29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13">
        <v>46</v>
      </c>
      <c r="B48" s="17">
        <v>100000362255</v>
      </c>
      <c r="C48" s="13">
        <v>0</v>
      </c>
      <c r="D48" s="13" t="s">
        <v>376</v>
      </c>
      <c r="E48" s="7" t="s">
        <v>377</v>
      </c>
      <c r="F48" s="15">
        <v>19195.8</v>
      </c>
      <c r="G48" s="15">
        <v>-18161.509999999998</v>
      </c>
      <c r="H48" s="15">
        <v>1034.29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13">
        <v>47</v>
      </c>
      <c r="B49" s="17">
        <v>100000362256</v>
      </c>
      <c r="C49" s="13">
        <v>0</v>
      </c>
      <c r="D49" s="13" t="s">
        <v>376</v>
      </c>
      <c r="E49" s="7" t="s">
        <v>377</v>
      </c>
      <c r="F49" s="15">
        <v>19195.8</v>
      </c>
      <c r="G49" s="15">
        <v>-18161.509999999998</v>
      </c>
      <c r="H49" s="15">
        <v>1034.29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13">
        <v>48</v>
      </c>
      <c r="B50" s="17">
        <v>100000362257</v>
      </c>
      <c r="C50" s="13">
        <v>0</v>
      </c>
      <c r="D50" s="13" t="s">
        <v>376</v>
      </c>
      <c r="E50" s="7" t="s">
        <v>377</v>
      </c>
      <c r="F50" s="15">
        <v>19195.8</v>
      </c>
      <c r="G50" s="15">
        <v>-18161.509999999998</v>
      </c>
      <c r="H50" s="15">
        <v>1034.29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13">
        <v>49</v>
      </c>
      <c r="B51" s="17">
        <v>100000362258</v>
      </c>
      <c r="C51" s="13">
        <v>0</v>
      </c>
      <c r="D51" s="13" t="s">
        <v>376</v>
      </c>
      <c r="E51" s="7" t="s">
        <v>377</v>
      </c>
      <c r="F51" s="15">
        <v>19195.8</v>
      </c>
      <c r="G51" s="15">
        <v>-18161.509999999998</v>
      </c>
      <c r="H51" s="15">
        <v>1034.29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13">
        <v>50</v>
      </c>
      <c r="B52" s="17">
        <v>100000362259</v>
      </c>
      <c r="C52" s="13">
        <v>0</v>
      </c>
      <c r="D52" s="13" t="s">
        <v>376</v>
      </c>
      <c r="E52" s="7" t="s">
        <v>377</v>
      </c>
      <c r="F52" s="15">
        <v>19195.8</v>
      </c>
      <c r="G52" s="15">
        <v>-18161.509999999998</v>
      </c>
      <c r="H52" s="15">
        <v>1034.29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13">
        <v>51</v>
      </c>
      <c r="B53" s="17">
        <v>100000362260</v>
      </c>
      <c r="C53" s="13">
        <v>0</v>
      </c>
      <c r="D53" s="13" t="s">
        <v>376</v>
      </c>
      <c r="E53" s="7" t="s">
        <v>377</v>
      </c>
      <c r="F53" s="15">
        <v>19195.8</v>
      </c>
      <c r="G53" s="15">
        <v>-18161.509999999998</v>
      </c>
      <c r="H53" s="15">
        <v>1034.29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13">
        <v>52</v>
      </c>
      <c r="B54" s="17">
        <v>100000362315</v>
      </c>
      <c r="C54" s="13">
        <v>0</v>
      </c>
      <c r="D54" s="13" t="s">
        <v>378</v>
      </c>
      <c r="E54" s="7" t="s">
        <v>379</v>
      </c>
      <c r="F54" s="15">
        <v>28997</v>
      </c>
      <c r="G54" s="15">
        <v>-26931.46</v>
      </c>
      <c r="H54" s="15">
        <v>2065.54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13">
        <v>53</v>
      </c>
      <c r="B55" s="17">
        <v>100000362316</v>
      </c>
      <c r="C55" s="13">
        <v>0</v>
      </c>
      <c r="D55" s="13" t="s">
        <v>378</v>
      </c>
      <c r="E55" s="7" t="s">
        <v>379</v>
      </c>
      <c r="F55" s="15">
        <v>28997</v>
      </c>
      <c r="G55" s="15">
        <v>-26931.46</v>
      </c>
      <c r="H55" s="15">
        <v>2065.54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13">
        <v>54</v>
      </c>
      <c r="B56" s="17">
        <v>100000362317</v>
      </c>
      <c r="C56" s="13">
        <v>0</v>
      </c>
      <c r="D56" s="13" t="s">
        <v>378</v>
      </c>
      <c r="E56" s="7" t="s">
        <v>379</v>
      </c>
      <c r="F56" s="15">
        <v>28997</v>
      </c>
      <c r="G56" s="15">
        <v>-26931.46</v>
      </c>
      <c r="H56" s="15">
        <v>2065.54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13">
        <v>55</v>
      </c>
      <c r="B57" s="17">
        <v>100000362318</v>
      </c>
      <c r="C57" s="13">
        <v>0</v>
      </c>
      <c r="D57" s="13" t="s">
        <v>378</v>
      </c>
      <c r="E57" s="7" t="s">
        <v>379</v>
      </c>
      <c r="F57" s="15">
        <v>28997</v>
      </c>
      <c r="G57" s="15">
        <v>-26931.46</v>
      </c>
      <c r="H57" s="15">
        <v>2065.54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13">
        <v>56</v>
      </c>
      <c r="B58" s="17">
        <v>100000362319</v>
      </c>
      <c r="C58" s="13">
        <v>0</v>
      </c>
      <c r="D58" s="13" t="s">
        <v>378</v>
      </c>
      <c r="E58" s="7" t="s">
        <v>379</v>
      </c>
      <c r="F58" s="15">
        <v>28997</v>
      </c>
      <c r="G58" s="15">
        <v>-26931.46</v>
      </c>
      <c r="H58" s="15">
        <v>2065.54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13">
        <v>57</v>
      </c>
      <c r="B59" s="17">
        <v>100000362320</v>
      </c>
      <c r="C59" s="13">
        <v>0</v>
      </c>
      <c r="D59" s="13" t="s">
        <v>378</v>
      </c>
      <c r="E59" s="7" t="s">
        <v>380</v>
      </c>
      <c r="F59" s="15">
        <v>20972</v>
      </c>
      <c r="G59" s="15">
        <v>-19478.099999999999</v>
      </c>
      <c r="H59" s="15">
        <v>1493.9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13">
        <v>58</v>
      </c>
      <c r="B60" s="17">
        <v>100000362321</v>
      </c>
      <c r="C60" s="13">
        <v>0</v>
      </c>
      <c r="D60" s="13" t="s">
        <v>378</v>
      </c>
      <c r="E60" s="7" t="s">
        <v>380</v>
      </c>
      <c r="F60" s="15">
        <v>20972</v>
      </c>
      <c r="G60" s="15">
        <v>-19478.099999999999</v>
      </c>
      <c r="H60" s="15">
        <v>1493.9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13">
        <v>59</v>
      </c>
      <c r="B61" s="17">
        <v>100000362322</v>
      </c>
      <c r="C61" s="13">
        <v>0</v>
      </c>
      <c r="D61" s="13" t="s">
        <v>378</v>
      </c>
      <c r="E61" s="7" t="s">
        <v>380</v>
      </c>
      <c r="F61" s="15">
        <v>20972</v>
      </c>
      <c r="G61" s="15">
        <v>-19478.099999999999</v>
      </c>
      <c r="H61" s="15">
        <v>1493.9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13">
        <v>60</v>
      </c>
      <c r="B62" s="17">
        <v>100000362323</v>
      </c>
      <c r="C62" s="13">
        <v>0</v>
      </c>
      <c r="D62" s="13" t="s">
        <v>378</v>
      </c>
      <c r="E62" s="7" t="s">
        <v>380</v>
      </c>
      <c r="F62" s="15">
        <v>20972</v>
      </c>
      <c r="G62" s="15">
        <v>-19478.099999999999</v>
      </c>
      <c r="H62" s="15">
        <v>1493.9</v>
      </c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13">
        <v>61</v>
      </c>
      <c r="B63" s="17">
        <v>100000362324</v>
      </c>
      <c r="C63" s="13">
        <v>0</v>
      </c>
      <c r="D63" s="13" t="s">
        <v>378</v>
      </c>
      <c r="E63" s="7" t="s">
        <v>380</v>
      </c>
      <c r="F63" s="15">
        <v>20972</v>
      </c>
      <c r="G63" s="15">
        <v>-19478.099999999999</v>
      </c>
      <c r="H63" s="15">
        <v>1493.9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13">
        <v>62</v>
      </c>
      <c r="B64" s="17">
        <v>100000362328</v>
      </c>
      <c r="C64" s="13">
        <v>0</v>
      </c>
      <c r="D64" s="13" t="s">
        <v>381</v>
      </c>
      <c r="E64" s="7" t="s">
        <v>382</v>
      </c>
      <c r="F64" s="15">
        <v>21935</v>
      </c>
      <c r="G64" s="15">
        <v>-20452.64</v>
      </c>
      <c r="H64" s="15">
        <v>1482.36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13">
        <v>63</v>
      </c>
      <c r="B65" s="17">
        <v>100000362329</v>
      </c>
      <c r="C65" s="13">
        <v>0</v>
      </c>
      <c r="D65" s="13" t="s">
        <v>381</v>
      </c>
      <c r="E65" s="7" t="s">
        <v>382</v>
      </c>
      <c r="F65" s="15">
        <v>21935</v>
      </c>
      <c r="G65" s="15">
        <v>-20452.64</v>
      </c>
      <c r="H65" s="15">
        <v>1482.36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13">
        <v>64</v>
      </c>
      <c r="B66" s="17">
        <v>100000362330</v>
      </c>
      <c r="C66" s="13">
        <v>0</v>
      </c>
      <c r="D66" s="13" t="s">
        <v>381</v>
      </c>
      <c r="E66" s="7" t="s">
        <v>382</v>
      </c>
      <c r="F66" s="15">
        <v>21935</v>
      </c>
      <c r="G66" s="15">
        <v>-20452.64</v>
      </c>
      <c r="H66" s="15">
        <v>1482.36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13">
        <v>65</v>
      </c>
      <c r="B67" s="17">
        <v>100000362331</v>
      </c>
      <c r="C67" s="13">
        <v>0</v>
      </c>
      <c r="D67" s="13" t="s">
        <v>381</v>
      </c>
      <c r="E67" s="7" t="s">
        <v>382</v>
      </c>
      <c r="F67" s="15">
        <v>21935</v>
      </c>
      <c r="G67" s="15">
        <v>-20452.64</v>
      </c>
      <c r="H67" s="15">
        <v>1482.36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13">
        <v>66</v>
      </c>
      <c r="B68" s="17">
        <v>100000362332</v>
      </c>
      <c r="C68" s="13">
        <v>0</v>
      </c>
      <c r="D68" s="13" t="s">
        <v>381</v>
      </c>
      <c r="E68" s="7" t="s">
        <v>382</v>
      </c>
      <c r="F68" s="15">
        <v>21935</v>
      </c>
      <c r="G68" s="15">
        <v>-20452.64</v>
      </c>
      <c r="H68" s="15">
        <v>1482.36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13">
        <v>67</v>
      </c>
      <c r="B69" s="17">
        <v>100000362333</v>
      </c>
      <c r="C69" s="13">
        <v>0</v>
      </c>
      <c r="D69" s="13" t="s">
        <v>381</v>
      </c>
      <c r="E69" s="7" t="s">
        <v>382</v>
      </c>
      <c r="F69" s="15">
        <v>21935</v>
      </c>
      <c r="G69" s="15">
        <v>-20452.64</v>
      </c>
      <c r="H69" s="15">
        <v>1482.36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13">
        <v>68</v>
      </c>
      <c r="B70" s="17">
        <v>100000362334</v>
      </c>
      <c r="C70" s="13">
        <v>0</v>
      </c>
      <c r="D70" s="13" t="s">
        <v>381</v>
      </c>
      <c r="E70" s="7" t="s">
        <v>382</v>
      </c>
      <c r="F70" s="15">
        <v>21935</v>
      </c>
      <c r="G70" s="15">
        <v>-20452.64</v>
      </c>
      <c r="H70" s="15">
        <v>1482.36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13">
        <v>69</v>
      </c>
      <c r="B71" s="17">
        <v>100000362335</v>
      </c>
      <c r="C71" s="13">
        <v>0</v>
      </c>
      <c r="D71" s="13" t="s">
        <v>381</v>
      </c>
      <c r="E71" s="7" t="s">
        <v>382</v>
      </c>
      <c r="F71" s="15">
        <v>21935</v>
      </c>
      <c r="G71" s="15">
        <v>-20452.64</v>
      </c>
      <c r="H71" s="15">
        <v>1482.36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13">
        <v>70</v>
      </c>
      <c r="B72" s="17">
        <v>100000362336</v>
      </c>
      <c r="C72" s="13">
        <v>0</v>
      </c>
      <c r="D72" s="13" t="s">
        <v>381</v>
      </c>
      <c r="E72" s="7" t="s">
        <v>382</v>
      </c>
      <c r="F72" s="15">
        <v>21935</v>
      </c>
      <c r="G72" s="15">
        <v>-20452.64</v>
      </c>
      <c r="H72" s="15">
        <v>1482.36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13">
        <v>71</v>
      </c>
      <c r="B73" s="17">
        <v>100000362337</v>
      </c>
      <c r="C73" s="13">
        <v>0</v>
      </c>
      <c r="D73" s="13" t="s">
        <v>381</v>
      </c>
      <c r="E73" s="7" t="s">
        <v>382</v>
      </c>
      <c r="F73" s="15">
        <v>21935</v>
      </c>
      <c r="G73" s="15">
        <v>-20452.64</v>
      </c>
      <c r="H73" s="15">
        <v>1482.36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13">
        <v>72</v>
      </c>
      <c r="B74" s="17">
        <v>100000362338</v>
      </c>
      <c r="C74" s="13">
        <v>0</v>
      </c>
      <c r="D74" s="13" t="s">
        <v>381</v>
      </c>
      <c r="E74" s="7" t="s">
        <v>382</v>
      </c>
      <c r="F74" s="15">
        <v>21935</v>
      </c>
      <c r="G74" s="15">
        <v>-20452.64</v>
      </c>
      <c r="H74" s="15">
        <v>1482.36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13">
        <v>73</v>
      </c>
      <c r="B75" s="17">
        <v>100000362339</v>
      </c>
      <c r="C75" s="13">
        <v>0</v>
      </c>
      <c r="D75" s="13" t="s">
        <v>381</v>
      </c>
      <c r="E75" s="7" t="s">
        <v>382</v>
      </c>
      <c r="F75" s="15">
        <v>21935</v>
      </c>
      <c r="G75" s="15">
        <v>-20452.64</v>
      </c>
      <c r="H75" s="15">
        <v>1482.36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13">
        <v>74</v>
      </c>
      <c r="B76" s="17">
        <v>100000362340</v>
      </c>
      <c r="C76" s="13">
        <v>0</v>
      </c>
      <c r="D76" s="13" t="s">
        <v>381</v>
      </c>
      <c r="E76" s="7" t="s">
        <v>382</v>
      </c>
      <c r="F76" s="15">
        <v>21935</v>
      </c>
      <c r="G76" s="15">
        <v>-20452.64</v>
      </c>
      <c r="H76" s="15">
        <v>1482.36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13">
        <v>75</v>
      </c>
      <c r="B77" s="17">
        <v>100000362341</v>
      </c>
      <c r="C77" s="13">
        <v>0</v>
      </c>
      <c r="D77" s="13" t="s">
        <v>381</v>
      </c>
      <c r="E77" s="7" t="s">
        <v>382</v>
      </c>
      <c r="F77" s="15">
        <v>21935</v>
      </c>
      <c r="G77" s="15">
        <v>-20452.64</v>
      </c>
      <c r="H77" s="15">
        <v>1482.36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13">
        <v>76</v>
      </c>
      <c r="B78" s="17">
        <v>100000362342</v>
      </c>
      <c r="C78" s="13">
        <v>0</v>
      </c>
      <c r="D78" s="13" t="s">
        <v>381</v>
      </c>
      <c r="E78" s="7" t="s">
        <v>382</v>
      </c>
      <c r="F78" s="15">
        <v>21935</v>
      </c>
      <c r="G78" s="15">
        <v>-20452.64</v>
      </c>
      <c r="H78" s="15">
        <v>1482.36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13">
        <v>77</v>
      </c>
      <c r="B79" s="17">
        <v>100000394951</v>
      </c>
      <c r="C79" s="13">
        <v>0</v>
      </c>
      <c r="D79" s="13" t="s">
        <v>383</v>
      </c>
      <c r="E79" s="7" t="s">
        <v>384</v>
      </c>
      <c r="F79" s="15">
        <v>20993.4</v>
      </c>
      <c r="G79" s="15">
        <v>-14455.73</v>
      </c>
      <c r="H79" s="15">
        <v>6537.67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13">
        <v>78</v>
      </c>
      <c r="B80" s="17">
        <v>100000394952</v>
      </c>
      <c r="C80" s="13">
        <v>0</v>
      </c>
      <c r="D80" s="13" t="s">
        <v>383</v>
      </c>
      <c r="E80" s="7" t="s">
        <v>384</v>
      </c>
      <c r="F80" s="15">
        <v>20993.4</v>
      </c>
      <c r="G80" s="15">
        <v>-14455.73</v>
      </c>
      <c r="H80" s="15">
        <v>6537.67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13">
        <v>79</v>
      </c>
      <c r="B81" s="17">
        <v>100000394953</v>
      </c>
      <c r="C81" s="13">
        <v>0</v>
      </c>
      <c r="D81" s="13" t="s">
        <v>383</v>
      </c>
      <c r="E81" s="7" t="s">
        <v>384</v>
      </c>
      <c r="F81" s="15">
        <v>20993.4</v>
      </c>
      <c r="G81" s="15">
        <v>-14455.73</v>
      </c>
      <c r="H81" s="15">
        <v>6537.67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13">
        <v>80</v>
      </c>
      <c r="B82" s="17">
        <v>100000394954</v>
      </c>
      <c r="C82" s="13">
        <v>0</v>
      </c>
      <c r="D82" s="13" t="s">
        <v>383</v>
      </c>
      <c r="E82" s="7" t="s">
        <v>384</v>
      </c>
      <c r="F82" s="15">
        <v>20993.4</v>
      </c>
      <c r="G82" s="15">
        <v>-14455.73</v>
      </c>
      <c r="H82" s="15">
        <v>6537.67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13">
        <v>81</v>
      </c>
      <c r="B83" s="17">
        <v>100000394955</v>
      </c>
      <c r="C83" s="13">
        <v>0</v>
      </c>
      <c r="D83" s="13" t="s">
        <v>383</v>
      </c>
      <c r="E83" s="7" t="s">
        <v>385</v>
      </c>
      <c r="F83" s="15">
        <v>22994.3</v>
      </c>
      <c r="G83" s="15">
        <v>-15833.52</v>
      </c>
      <c r="H83" s="15">
        <v>7160.78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13">
        <v>82</v>
      </c>
      <c r="B84" s="17">
        <v>100000394956</v>
      </c>
      <c r="C84" s="13">
        <v>0</v>
      </c>
      <c r="D84" s="13" t="s">
        <v>383</v>
      </c>
      <c r="E84" s="7" t="s">
        <v>385</v>
      </c>
      <c r="F84" s="15">
        <v>22994.3</v>
      </c>
      <c r="G84" s="15">
        <v>-15833.52</v>
      </c>
      <c r="H84" s="15">
        <v>7160.78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13">
        <v>83</v>
      </c>
      <c r="B85" s="17">
        <v>100000394957</v>
      </c>
      <c r="C85" s="13">
        <v>0</v>
      </c>
      <c r="D85" s="13" t="s">
        <v>383</v>
      </c>
      <c r="E85" s="7" t="s">
        <v>385</v>
      </c>
      <c r="F85" s="15">
        <v>22994.3</v>
      </c>
      <c r="G85" s="15">
        <v>-15833.52</v>
      </c>
      <c r="H85" s="15">
        <v>7160.78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13">
        <v>84</v>
      </c>
      <c r="B86" s="17">
        <v>100000394958</v>
      </c>
      <c r="C86" s="13">
        <v>0</v>
      </c>
      <c r="D86" s="13" t="s">
        <v>383</v>
      </c>
      <c r="E86" s="7" t="s">
        <v>385</v>
      </c>
      <c r="F86" s="15">
        <v>22994.3</v>
      </c>
      <c r="G86" s="15">
        <v>-15833.52</v>
      </c>
      <c r="H86" s="15">
        <v>7160.78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13">
        <v>85</v>
      </c>
      <c r="B87" s="17">
        <v>100000394959</v>
      </c>
      <c r="C87" s="13">
        <v>0</v>
      </c>
      <c r="D87" s="13" t="s">
        <v>383</v>
      </c>
      <c r="E87" s="7" t="s">
        <v>385</v>
      </c>
      <c r="F87" s="15">
        <v>22994.3</v>
      </c>
      <c r="G87" s="15">
        <v>-15833.52</v>
      </c>
      <c r="H87" s="15">
        <v>7160.78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13">
        <v>86</v>
      </c>
      <c r="B88" s="17">
        <v>100000394960</v>
      </c>
      <c r="C88" s="13">
        <v>0</v>
      </c>
      <c r="D88" s="13" t="s">
        <v>383</v>
      </c>
      <c r="E88" s="7" t="s">
        <v>385</v>
      </c>
      <c r="F88" s="15">
        <v>22994.3</v>
      </c>
      <c r="G88" s="15">
        <v>-15833.52</v>
      </c>
      <c r="H88" s="15">
        <v>7160.78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13">
        <v>87</v>
      </c>
      <c r="B89" s="17">
        <v>100000403643</v>
      </c>
      <c r="C89" s="13">
        <v>0</v>
      </c>
      <c r="D89" s="13" t="s">
        <v>386</v>
      </c>
      <c r="E89" s="7" t="s">
        <v>387</v>
      </c>
      <c r="F89" s="15">
        <v>26750</v>
      </c>
      <c r="G89" s="15">
        <v>-16758.45</v>
      </c>
      <c r="H89" s="15">
        <v>9991.5499999999993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13">
        <v>88</v>
      </c>
      <c r="B90" s="17">
        <v>100000429612</v>
      </c>
      <c r="C90" s="13">
        <v>0</v>
      </c>
      <c r="D90" s="13" t="s">
        <v>388</v>
      </c>
      <c r="E90" s="7" t="s">
        <v>389</v>
      </c>
      <c r="F90" s="15">
        <v>25894</v>
      </c>
      <c r="G90" s="15">
        <v>-15418.16</v>
      </c>
      <c r="H90" s="15">
        <v>10475.84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13">
        <v>89</v>
      </c>
      <c r="B91" s="17">
        <v>100000429613</v>
      </c>
      <c r="C91" s="13">
        <v>0</v>
      </c>
      <c r="D91" s="13" t="s">
        <v>388</v>
      </c>
      <c r="E91" s="7" t="s">
        <v>389</v>
      </c>
      <c r="F91" s="15">
        <v>25894</v>
      </c>
      <c r="G91" s="15">
        <v>-15418.16</v>
      </c>
      <c r="H91" s="15">
        <v>10475.84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13">
        <v>90</v>
      </c>
      <c r="B92" s="17">
        <v>100000429614</v>
      </c>
      <c r="C92" s="13">
        <v>0</v>
      </c>
      <c r="D92" s="13" t="s">
        <v>388</v>
      </c>
      <c r="E92" s="7" t="s">
        <v>389</v>
      </c>
      <c r="F92" s="15">
        <v>25894</v>
      </c>
      <c r="G92" s="15">
        <v>-15418.16</v>
      </c>
      <c r="H92" s="15">
        <v>10475.84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13">
        <v>91</v>
      </c>
      <c r="B93" s="17">
        <v>100000429615</v>
      </c>
      <c r="C93" s="13">
        <v>0</v>
      </c>
      <c r="D93" s="13" t="s">
        <v>388</v>
      </c>
      <c r="E93" s="7" t="s">
        <v>389</v>
      </c>
      <c r="F93" s="15">
        <v>25894</v>
      </c>
      <c r="G93" s="15">
        <v>-15418.16</v>
      </c>
      <c r="H93" s="15">
        <v>10475.84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13">
        <v>92</v>
      </c>
      <c r="B94" s="17">
        <v>100000429616</v>
      </c>
      <c r="C94" s="13">
        <v>0</v>
      </c>
      <c r="D94" s="13" t="s">
        <v>388</v>
      </c>
      <c r="E94" s="7" t="s">
        <v>389</v>
      </c>
      <c r="F94" s="15">
        <v>25894</v>
      </c>
      <c r="G94" s="15">
        <v>-15418.16</v>
      </c>
      <c r="H94" s="15">
        <v>10475.84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13">
        <v>93</v>
      </c>
      <c r="B95" s="17">
        <v>100000429617</v>
      </c>
      <c r="C95" s="13">
        <v>0</v>
      </c>
      <c r="D95" s="13" t="s">
        <v>388</v>
      </c>
      <c r="E95" s="7" t="s">
        <v>389</v>
      </c>
      <c r="F95" s="15">
        <v>25894</v>
      </c>
      <c r="G95" s="15">
        <v>-15418.16</v>
      </c>
      <c r="H95" s="15">
        <v>10475.84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13">
        <v>94</v>
      </c>
      <c r="B96" s="17">
        <v>100000429618</v>
      </c>
      <c r="C96" s="13">
        <v>0</v>
      </c>
      <c r="D96" s="13" t="s">
        <v>388</v>
      </c>
      <c r="E96" s="7" t="s">
        <v>389</v>
      </c>
      <c r="F96" s="15">
        <v>25894</v>
      </c>
      <c r="G96" s="15">
        <v>-15418.16</v>
      </c>
      <c r="H96" s="15">
        <v>10475.84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13">
        <v>95</v>
      </c>
      <c r="B97" s="17">
        <v>100000429619</v>
      </c>
      <c r="C97" s="13">
        <v>0</v>
      </c>
      <c r="D97" s="13" t="s">
        <v>388</v>
      </c>
      <c r="E97" s="7" t="s">
        <v>389</v>
      </c>
      <c r="F97" s="15">
        <v>25894</v>
      </c>
      <c r="G97" s="15">
        <v>-15418.16</v>
      </c>
      <c r="H97" s="15">
        <v>10475.84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13">
        <v>96</v>
      </c>
      <c r="B98" s="17">
        <v>100000429620</v>
      </c>
      <c r="C98" s="13">
        <v>0</v>
      </c>
      <c r="D98" s="13" t="s">
        <v>388</v>
      </c>
      <c r="E98" s="7" t="s">
        <v>389</v>
      </c>
      <c r="F98" s="15">
        <v>25894</v>
      </c>
      <c r="G98" s="15">
        <v>-15418.16</v>
      </c>
      <c r="H98" s="15">
        <v>10475.84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13">
        <v>97</v>
      </c>
      <c r="B99" s="17">
        <v>100000429621</v>
      </c>
      <c r="C99" s="13">
        <v>0</v>
      </c>
      <c r="D99" s="13" t="s">
        <v>388</v>
      </c>
      <c r="E99" s="7" t="s">
        <v>389</v>
      </c>
      <c r="F99" s="15">
        <v>25894</v>
      </c>
      <c r="G99" s="15">
        <v>-15418.16</v>
      </c>
      <c r="H99" s="15">
        <v>10475.84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13">
        <v>98</v>
      </c>
      <c r="B100" s="17">
        <v>100000429622</v>
      </c>
      <c r="C100" s="13">
        <v>0</v>
      </c>
      <c r="D100" s="13" t="s">
        <v>388</v>
      </c>
      <c r="E100" s="7" t="s">
        <v>389</v>
      </c>
      <c r="F100" s="15">
        <v>25894</v>
      </c>
      <c r="G100" s="15">
        <v>-15418.16</v>
      </c>
      <c r="H100" s="15">
        <v>10475.84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13">
        <v>99</v>
      </c>
      <c r="B101" s="17">
        <v>100000429623</v>
      </c>
      <c r="C101" s="13">
        <v>0</v>
      </c>
      <c r="D101" s="13" t="s">
        <v>388</v>
      </c>
      <c r="E101" s="7" t="s">
        <v>389</v>
      </c>
      <c r="F101" s="15">
        <v>25894</v>
      </c>
      <c r="G101" s="15">
        <v>-15418.16</v>
      </c>
      <c r="H101" s="15">
        <v>10475.84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13">
        <v>100</v>
      </c>
      <c r="B102" s="17">
        <v>100000429624</v>
      </c>
      <c r="C102" s="13">
        <v>0</v>
      </c>
      <c r="D102" s="13" t="s">
        <v>388</v>
      </c>
      <c r="E102" s="7" t="s">
        <v>389</v>
      </c>
      <c r="F102" s="15">
        <v>25894</v>
      </c>
      <c r="G102" s="15">
        <v>-15418.16</v>
      </c>
      <c r="H102" s="15">
        <v>10475.84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13">
        <v>101</v>
      </c>
      <c r="B103" s="17">
        <v>100000429625</v>
      </c>
      <c r="C103" s="13">
        <v>0</v>
      </c>
      <c r="D103" s="13" t="s">
        <v>388</v>
      </c>
      <c r="E103" s="7" t="s">
        <v>389</v>
      </c>
      <c r="F103" s="15">
        <v>25894</v>
      </c>
      <c r="G103" s="15">
        <v>-15418.16</v>
      </c>
      <c r="H103" s="15">
        <v>10475.84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13">
        <v>102</v>
      </c>
      <c r="B104" s="17">
        <v>100000429626</v>
      </c>
      <c r="C104" s="13">
        <v>0</v>
      </c>
      <c r="D104" s="13" t="s">
        <v>388</v>
      </c>
      <c r="E104" s="7" t="s">
        <v>389</v>
      </c>
      <c r="F104" s="15">
        <v>25894</v>
      </c>
      <c r="G104" s="15">
        <v>-15418.16</v>
      </c>
      <c r="H104" s="15">
        <v>10475.84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13">
        <v>103</v>
      </c>
      <c r="B105" s="17">
        <v>100000429627</v>
      </c>
      <c r="C105" s="13">
        <v>0</v>
      </c>
      <c r="D105" s="13" t="s">
        <v>388</v>
      </c>
      <c r="E105" s="7" t="s">
        <v>389</v>
      </c>
      <c r="F105" s="15">
        <v>25894</v>
      </c>
      <c r="G105" s="15">
        <v>-15418.16</v>
      </c>
      <c r="H105" s="15">
        <v>10475.84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13">
        <v>104</v>
      </c>
      <c r="B106" s="17">
        <v>100000429628</v>
      </c>
      <c r="C106" s="13">
        <v>0</v>
      </c>
      <c r="D106" s="13" t="s">
        <v>388</v>
      </c>
      <c r="E106" s="7" t="s">
        <v>389</v>
      </c>
      <c r="F106" s="15">
        <v>25894</v>
      </c>
      <c r="G106" s="15">
        <v>-15418.16</v>
      </c>
      <c r="H106" s="15">
        <v>10475.84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13">
        <v>105</v>
      </c>
      <c r="B107" s="17">
        <v>100000429629</v>
      </c>
      <c r="C107" s="13">
        <v>0</v>
      </c>
      <c r="D107" s="13" t="s">
        <v>388</v>
      </c>
      <c r="E107" s="7" t="s">
        <v>389</v>
      </c>
      <c r="F107" s="15">
        <v>25894</v>
      </c>
      <c r="G107" s="15">
        <v>-15418.16</v>
      </c>
      <c r="H107" s="15">
        <v>10475.84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13">
        <v>106</v>
      </c>
      <c r="B108" s="17">
        <v>100000429630</v>
      </c>
      <c r="C108" s="13">
        <v>0</v>
      </c>
      <c r="D108" s="13" t="s">
        <v>388</v>
      </c>
      <c r="E108" s="7" t="s">
        <v>389</v>
      </c>
      <c r="F108" s="15">
        <v>25894</v>
      </c>
      <c r="G108" s="15">
        <v>-15418.16</v>
      </c>
      <c r="H108" s="15">
        <v>10475.84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13">
        <v>107</v>
      </c>
      <c r="B109" s="17">
        <v>100000429631</v>
      </c>
      <c r="C109" s="13">
        <v>0</v>
      </c>
      <c r="D109" s="13" t="s">
        <v>388</v>
      </c>
      <c r="E109" s="7" t="s">
        <v>389</v>
      </c>
      <c r="F109" s="15">
        <v>25894</v>
      </c>
      <c r="G109" s="15">
        <v>-15418.16</v>
      </c>
      <c r="H109" s="15">
        <v>10475.84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13">
        <v>108</v>
      </c>
      <c r="B110" s="17">
        <v>100000429634</v>
      </c>
      <c r="C110" s="13">
        <v>0</v>
      </c>
      <c r="D110" s="13" t="s">
        <v>388</v>
      </c>
      <c r="E110" s="7" t="s">
        <v>390</v>
      </c>
      <c r="F110" s="15">
        <v>19046</v>
      </c>
      <c r="G110" s="15">
        <v>-11340.63</v>
      </c>
      <c r="H110" s="15">
        <v>7705.37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13">
        <v>109</v>
      </c>
      <c r="B111" s="17">
        <v>100000429635</v>
      </c>
      <c r="C111" s="13">
        <v>0</v>
      </c>
      <c r="D111" s="13" t="s">
        <v>388</v>
      </c>
      <c r="E111" s="7" t="s">
        <v>390</v>
      </c>
      <c r="F111" s="15">
        <v>19046</v>
      </c>
      <c r="G111" s="15">
        <v>-11340.63</v>
      </c>
      <c r="H111" s="15">
        <v>7705.37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13">
        <v>110</v>
      </c>
      <c r="B112" s="17">
        <v>100000429636</v>
      </c>
      <c r="C112" s="13">
        <v>0</v>
      </c>
      <c r="D112" s="13" t="s">
        <v>388</v>
      </c>
      <c r="E112" s="7" t="s">
        <v>390</v>
      </c>
      <c r="F112" s="15">
        <v>19046</v>
      </c>
      <c r="G112" s="15">
        <v>-11340.63</v>
      </c>
      <c r="H112" s="15">
        <v>7705.37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13">
        <v>111</v>
      </c>
      <c r="B113" s="17">
        <v>100000429637</v>
      </c>
      <c r="C113" s="13">
        <v>0</v>
      </c>
      <c r="D113" s="13" t="s">
        <v>388</v>
      </c>
      <c r="E113" s="7" t="s">
        <v>390</v>
      </c>
      <c r="F113" s="15">
        <v>19046</v>
      </c>
      <c r="G113" s="15">
        <v>-11340.63</v>
      </c>
      <c r="H113" s="15">
        <v>7705.37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13">
        <v>112</v>
      </c>
      <c r="B114" s="17">
        <v>100000429638</v>
      </c>
      <c r="C114" s="13">
        <v>0</v>
      </c>
      <c r="D114" s="13" t="s">
        <v>388</v>
      </c>
      <c r="E114" s="7" t="s">
        <v>390</v>
      </c>
      <c r="F114" s="15">
        <v>19046</v>
      </c>
      <c r="G114" s="15">
        <v>-11340.63</v>
      </c>
      <c r="H114" s="15">
        <v>7705.37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13">
        <v>113</v>
      </c>
      <c r="B115" s="17">
        <v>100000429639</v>
      </c>
      <c r="C115" s="13">
        <v>0</v>
      </c>
      <c r="D115" s="13" t="s">
        <v>388</v>
      </c>
      <c r="E115" s="7" t="s">
        <v>390</v>
      </c>
      <c r="F115" s="15">
        <v>19046</v>
      </c>
      <c r="G115" s="15">
        <v>-11340.63</v>
      </c>
      <c r="H115" s="15">
        <v>7705.37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13">
        <v>114</v>
      </c>
      <c r="B116" s="17">
        <v>100000429640</v>
      </c>
      <c r="C116" s="13">
        <v>0</v>
      </c>
      <c r="D116" s="13" t="s">
        <v>388</v>
      </c>
      <c r="E116" s="7" t="s">
        <v>390</v>
      </c>
      <c r="F116" s="15">
        <v>19046</v>
      </c>
      <c r="G116" s="15">
        <v>-11340.63</v>
      </c>
      <c r="H116" s="15">
        <v>7705.37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13">
        <v>115</v>
      </c>
      <c r="B117" s="17">
        <v>100000429641</v>
      </c>
      <c r="C117" s="13">
        <v>0</v>
      </c>
      <c r="D117" s="13" t="s">
        <v>388</v>
      </c>
      <c r="E117" s="7" t="s">
        <v>390</v>
      </c>
      <c r="F117" s="15">
        <v>19046</v>
      </c>
      <c r="G117" s="15">
        <v>-11340.63</v>
      </c>
      <c r="H117" s="15">
        <v>7705.37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13">
        <v>116</v>
      </c>
      <c r="B118" s="17">
        <v>100000429642</v>
      </c>
      <c r="C118" s="13">
        <v>0</v>
      </c>
      <c r="D118" s="13" t="s">
        <v>388</v>
      </c>
      <c r="E118" s="7" t="s">
        <v>390</v>
      </c>
      <c r="F118" s="15">
        <v>19046</v>
      </c>
      <c r="G118" s="15">
        <v>-11340.63</v>
      </c>
      <c r="H118" s="15">
        <v>7705.37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13">
        <v>117</v>
      </c>
      <c r="B119" s="17">
        <v>100000429643</v>
      </c>
      <c r="C119" s="13">
        <v>0</v>
      </c>
      <c r="D119" s="13" t="s">
        <v>388</v>
      </c>
      <c r="E119" s="7" t="s">
        <v>390</v>
      </c>
      <c r="F119" s="15">
        <v>19046</v>
      </c>
      <c r="G119" s="15">
        <v>-11340.63</v>
      </c>
      <c r="H119" s="15">
        <v>7705.37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13">
        <v>118</v>
      </c>
      <c r="B120" s="17">
        <v>100000429644</v>
      </c>
      <c r="C120" s="13">
        <v>0</v>
      </c>
      <c r="D120" s="13" t="s">
        <v>388</v>
      </c>
      <c r="E120" s="7" t="s">
        <v>390</v>
      </c>
      <c r="F120" s="15">
        <v>19046</v>
      </c>
      <c r="G120" s="15">
        <v>-11340.63</v>
      </c>
      <c r="H120" s="15">
        <v>7705.37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13">
        <v>119</v>
      </c>
      <c r="B121" s="17">
        <v>100000429645</v>
      </c>
      <c r="C121" s="13">
        <v>0</v>
      </c>
      <c r="D121" s="13" t="s">
        <v>388</v>
      </c>
      <c r="E121" s="7" t="s">
        <v>390</v>
      </c>
      <c r="F121" s="15">
        <v>19046</v>
      </c>
      <c r="G121" s="15">
        <v>-11340.63</v>
      </c>
      <c r="H121" s="15">
        <v>7705.37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13">
        <v>120</v>
      </c>
      <c r="B122" s="17">
        <v>100000429646</v>
      </c>
      <c r="C122" s="13">
        <v>0</v>
      </c>
      <c r="D122" s="13" t="s">
        <v>388</v>
      </c>
      <c r="E122" s="7" t="s">
        <v>390</v>
      </c>
      <c r="F122" s="15">
        <v>19046</v>
      </c>
      <c r="G122" s="15">
        <v>-11340.63</v>
      </c>
      <c r="H122" s="15">
        <v>7705.37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13">
        <v>121</v>
      </c>
      <c r="B123" s="17">
        <v>100000429647</v>
      </c>
      <c r="C123" s="13">
        <v>0</v>
      </c>
      <c r="D123" s="13" t="s">
        <v>388</v>
      </c>
      <c r="E123" s="7" t="s">
        <v>390</v>
      </c>
      <c r="F123" s="15">
        <v>19046</v>
      </c>
      <c r="G123" s="15">
        <v>-11340.63</v>
      </c>
      <c r="H123" s="15">
        <v>7705.37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13">
        <v>122</v>
      </c>
      <c r="B124" s="17">
        <v>100000429648</v>
      </c>
      <c r="C124" s="13">
        <v>0</v>
      </c>
      <c r="D124" s="13" t="s">
        <v>388</v>
      </c>
      <c r="E124" s="7" t="s">
        <v>390</v>
      </c>
      <c r="F124" s="15">
        <v>19046</v>
      </c>
      <c r="G124" s="15">
        <v>-11340.63</v>
      </c>
      <c r="H124" s="15">
        <v>7705.37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13">
        <v>123</v>
      </c>
      <c r="B125" s="17">
        <v>100000429657</v>
      </c>
      <c r="C125" s="13">
        <v>0</v>
      </c>
      <c r="D125" s="13" t="s">
        <v>388</v>
      </c>
      <c r="E125" s="7" t="s">
        <v>391</v>
      </c>
      <c r="F125" s="15">
        <v>16906</v>
      </c>
      <c r="G125" s="15">
        <v>-10066.4</v>
      </c>
      <c r="H125" s="15">
        <v>6839.6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13">
        <v>124</v>
      </c>
      <c r="B126" s="17">
        <v>100000429658</v>
      </c>
      <c r="C126" s="13">
        <v>0</v>
      </c>
      <c r="D126" s="13" t="s">
        <v>388</v>
      </c>
      <c r="E126" s="7" t="s">
        <v>391</v>
      </c>
      <c r="F126" s="15">
        <v>16906</v>
      </c>
      <c r="G126" s="15">
        <v>-10066.4</v>
      </c>
      <c r="H126" s="15">
        <v>6839.6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13">
        <v>125</v>
      </c>
      <c r="B127" s="17">
        <v>100000429660</v>
      </c>
      <c r="C127" s="13">
        <v>0</v>
      </c>
      <c r="D127" s="13" t="s">
        <v>388</v>
      </c>
      <c r="E127" s="7" t="s">
        <v>392</v>
      </c>
      <c r="F127" s="15">
        <v>52216</v>
      </c>
      <c r="G127" s="15">
        <v>-31091.17</v>
      </c>
      <c r="H127" s="15">
        <v>21124.83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13">
        <v>126</v>
      </c>
      <c r="B128" s="17">
        <v>100000429661</v>
      </c>
      <c r="C128" s="13">
        <v>0</v>
      </c>
      <c r="D128" s="13" t="s">
        <v>388</v>
      </c>
      <c r="E128" s="7" t="s">
        <v>393</v>
      </c>
      <c r="F128" s="15">
        <v>15836</v>
      </c>
      <c r="G128" s="15">
        <v>-9429.2900000000009</v>
      </c>
      <c r="H128" s="15">
        <v>6406.71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13">
        <v>127</v>
      </c>
      <c r="B129" s="17">
        <v>100000432553</v>
      </c>
      <c r="C129" s="13">
        <v>0</v>
      </c>
      <c r="D129" s="13" t="s">
        <v>394</v>
      </c>
      <c r="E129" s="7" t="s">
        <v>395</v>
      </c>
      <c r="F129" s="15">
        <v>26750</v>
      </c>
      <c r="G129" s="15">
        <v>-13509.36</v>
      </c>
      <c r="H129" s="15">
        <v>13240.64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13">
        <v>128</v>
      </c>
      <c r="B130" s="17">
        <v>100000432554</v>
      </c>
      <c r="C130" s="13">
        <v>0</v>
      </c>
      <c r="D130" s="13" t="s">
        <v>394</v>
      </c>
      <c r="E130" s="7" t="s">
        <v>395</v>
      </c>
      <c r="F130" s="15">
        <v>26750</v>
      </c>
      <c r="G130" s="15">
        <v>-13509.36</v>
      </c>
      <c r="H130" s="15">
        <v>13240.64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13">
        <v>129</v>
      </c>
      <c r="B131" s="17">
        <v>100000432555</v>
      </c>
      <c r="C131" s="13">
        <v>0</v>
      </c>
      <c r="D131" s="13" t="s">
        <v>394</v>
      </c>
      <c r="E131" s="7" t="s">
        <v>395</v>
      </c>
      <c r="F131" s="15">
        <v>26750</v>
      </c>
      <c r="G131" s="15">
        <v>-13509.36</v>
      </c>
      <c r="H131" s="15">
        <v>13240.64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13">
        <v>130</v>
      </c>
      <c r="B132" s="17">
        <v>100000432556</v>
      </c>
      <c r="C132" s="13">
        <v>0</v>
      </c>
      <c r="D132" s="13" t="s">
        <v>394</v>
      </c>
      <c r="E132" s="7" t="s">
        <v>395</v>
      </c>
      <c r="F132" s="15">
        <v>26750</v>
      </c>
      <c r="G132" s="15">
        <v>-13509.36</v>
      </c>
      <c r="H132" s="15">
        <v>13240.64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13">
        <v>131</v>
      </c>
      <c r="B133" s="17">
        <v>100000432557</v>
      </c>
      <c r="C133" s="13">
        <v>0</v>
      </c>
      <c r="D133" s="13" t="s">
        <v>394</v>
      </c>
      <c r="E133" s="7" t="s">
        <v>395</v>
      </c>
      <c r="F133" s="15">
        <v>26750</v>
      </c>
      <c r="G133" s="15">
        <v>-13509.36</v>
      </c>
      <c r="H133" s="15">
        <v>13240.64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13">
        <v>132</v>
      </c>
      <c r="B134" s="17">
        <v>100000432558</v>
      </c>
      <c r="C134" s="13">
        <v>0</v>
      </c>
      <c r="D134" s="13" t="s">
        <v>394</v>
      </c>
      <c r="E134" s="7" t="s">
        <v>395</v>
      </c>
      <c r="F134" s="15">
        <v>26750</v>
      </c>
      <c r="G134" s="15">
        <v>-13509.36</v>
      </c>
      <c r="H134" s="15">
        <v>13240.64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13">
        <v>133</v>
      </c>
      <c r="B135" s="17">
        <v>100000432559</v>
      </c>
      <c r="C135" s="13">
        <v>0</v>
      </c>
      <c r="D135" s="13" t="s">
        <v>394</v>
      </c>
      <c r="E135" s="7" t="s">
        <v>396</v>
      </c>
      <c r="F135" s="15">
        <v>45796</v>
      </c>
      <c r="G135" s="15">
        <v>-23128.02</v>
      </c>
      <c r="H135" s="15">
        <v>22667.98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13">
        <v>134</v>
      </c>
      <c r="B136" s="17">
        <v>100000432560</v>
      </c>
      <c r="C136" s="13">
        <v>0</v>
      </c>
      <c r="D136" s="13" t="s">
        <v>394</v>
      </c>
      <c r="E136" s="7" t="s">
        <v>396</v>
      </c>
      <c r="F136" s="15">
        <v>45796</v>
      </c>
      <c r="G136" s="15">
        <v>-23128.02</v>
      </c>
      <c r="H136" s="15">
        <v>22667.98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13">
        <v>135</v>
      </c>
      <c r="B137" s="17">
        <v>100000432561</v>
      </c>
      <c r="C137" s="13">
        <v>0</v>
      </c>
      <c r="D137" s="13" t="s">
        <v>394</v>
      </c>
      <c r="E137" s="7" t="s">
        <v>396</v>
      </c>
      <c r="F137" s="15">
        <v>45796</v>
      </c>
      <c r="G137" s="15">
        <v>-23128.02</v>
      </c>
      <c r="H137" s="15">
        <v>22667.98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13">
        <v>136</v>
      </c>
      <c r="B138" s="17">
        <v>100000432562</v>
      </c>
      <c r="C138" s="13">
        <v>0</v>
      </c>
      <c r="D138" s="13" t="s">
        <v>394</v>
      </c>
      <c r="E138" s="7" t="s">
        <v>396</v>
      </c>
      <c r="F138" s="15">
        <v>45796</v>
      </c>
      <c r="G138" s="15">
        <v>-23128.02</v>
      </c>
      <c r="H138" s="15">
        <v>22667.98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13">
        <v>137</v>
      </c>
      <c r="B139" s="17">
        <v>100000432563</v>
      </c>
      <c r="C139" s="13">
        <v>0</v>
      </c>
      <c r="D139" s="13" t="s">
        <v>394</v>
      </c>
      <c r="E139" s="7" t="s">
        <v>396</v>
      </c>
      <c r="F139" s="15">
        <v>45796</v>
      </c>
      <c r="G139" s="15">
        <v>-23128.02</v>
      </c>
      <c r="H139" s="15">
        <v>22667.98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13">
        <v>138</v>
      </c>
      <c r="B140" s="17">
        <v>100000432564</v>
      </c>
      <c r="C140" s="13">
        <v>0</v>
      </c>
      <c r="D140" s="13" t="s">
        <v>394</v>
      </c>
      <c r="E140" s="7" t="s">
        <v>396</v>
      </c>
      <c r="F140" s="15">
        <v>45796</v>
      </c>
      <c r="G140" s="15">
        <v>-23128.02</v>
      </c>
      <c r="H140" s="15">
        <v>22667.98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13">
        <v>139</v>
      </c>
      <c r="B141" s="17">
        <v>100000432565</v>
      </c>
      <c r="C141" s="13">
        <v>0</v>
      </c>
      <c r="D141" s="13" t="s">
        <v>394</v>
      </c>
      <c r="E141" s="7" t="s">
        <v>397</v>
      </c>
      <c r="F141" s="15">
        <v>128400</v>
      </c>
      <c r="G141" s="15">
        <v>-64844.93</v>
      </c>
      <c r="H141" s="15">
        <v>63555.07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13">
        <v>140</v>
      </c>
      <c r="B142" s="17">
        <v>100000432566</v>
      </c>
      <c r="C142" s="13">
        <v>0</v>
      </c>
      <c r="D142" s="13" t="s">
        <v>394</v>
      </c>
      <c r="E142" s="7" t="s">
        <v>398</v>
      </c>
      <c r="F142" s="15">
        <v>26750</v>
      </c>
      <c r="G142" s="15">
        <v>-13509.36</v>
      </c>
      <c r="H142" s="15">
        <v>13240.64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13">
        <v>141</v>
      </c>
      <c r="B143" s="17">
        <v>100000432567</v>
      </c>
      <c r="C143" s="13">
        <v>0</v>
      </c>
      <c r="D143" s="13" t="s">
        <v>394</v>
      </c>
      <c r="E143" s="7" t="s">
        <v>399</v>
      </c>
      <c r="F143" s="15">
        <v>12840</v>
      </c>
      <c r="G143" s="15">
        <v>-6484.49</v>
      </c>
      <c r="H143" s="15">
        <v>6355.51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13">
        <v>142</v>
      </c>
      <c r="B144" s="17">
        <v>100000432568</v>
      </c>
      <c r="C144" s="13">
        <v>0</v>
      </c>
      <c r="D144" s="13" t="s">
        <v>394</v>
      </c>
      <c r="E144" s="7" t="s">
        <v>400</v>
      </c>
      <c r="F144" s="15">
        <v>21400</v>
      </c>
      <c r="G144" s="15">
        <v>-10807.49</v>
      </c>
      <c r="H144" s="15">
        <v>10592.51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13">
        <v>143</v>
      </c>
      <c r="B145" s="17">
        <v>100000432569</v>
      </c>
      <c r="C145" s="13">
        <v>0</v>
      </c>
      <c r="D145" s="13" t="s">
        <v>394</v>
      </c>
      <c r="E145" s="7" t="s">
        <v>401</v>
      </c>
      <c r="F145" s="15">
        <v>7490</v>
      </c>
      <c r="G145" s="15">
        <v>-3782.62</v>
      </c>
      <c r="H145" s="15">
        <v>3707.38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13">
        <v>144</v>
      </c>
      <c r="B146" s="17">
        <v>100000432570</v>
      </c>
      <c r="C146" s="13">
        <v>0</v>
      </c>
      <c r="D146" s="13" t="s">
        <v>394</v>
      </c>
      <c r="E146" s="7" t="s">
        <v>401</v>
      </c>
      <c r="F146" s="15">
        <v>7490</v>
      </c>
      <c r="G146" s="15">
        <v>-3782.62</v>
      </c>
      <c r="H146" s="15">
        <v>3707.38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13">
        <v>145</v>
      </c>
      <c r="B147" s="17">
        <v>100000432571</v>
      </c>
      <c r="C147" s="13">
        <v>0</v>
      </c>
      <c r="D147" s="13" t="s">
        <v>394</v>
      </c>
      <c r="E147" s="7" t="s">
        <v>401</v>
      </c>
      <c r="F147" s="15">
        <v>7490</v>
      </c>
      <c r="G147" s="15">
        <v>-3782.62</v>
      </c>
      <c r="H147" s="15">
        <v>3707.38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13">
        <v>146</v>
      </c>
      <c r="B148" s="17">
        <v>100000432572</v>
      </c>
      <c r="C148" s="13">
        <v>0</v>
      </c>
      <c r="D148" s="13" t="s">
        <v>394</v>
      </c>
      <c r="E148" s="7" t="s">
        <v>401</v>
      </c>
      <c r="F148" s="15">
        <v>7490</v>
      </c>
      <c r="G148" s="15">
        <v>-3782.62</v>
      </c>
      <c r="H148" s="15">
        <v>3707.38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13">
        <v>147</v>
      </c>
      <c r="B149" s="17">
        <v>100000432573</v>
      </c>
      <c r="C149" s="13">
        <v>0</v>
      </c>
      <c r="D149" s="13" t="s">
        <v>394</v>
      </c>
      <c r="E149" s="7" t="s">
        <v>401</v>
      </c>
      <c r="F149" s="15">
        <v>7490</v>
      </c>
      <c r="G149" s="15">
        <v>-3782.62</v>
      </c>
      <c r="H149" s="15">
        <v>3707.38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13">
        <v>148</v>
      </c>
      <c r="B150" s="17">
        <v>100000432574</v>
      </c>
      <c r="C150" s="13">
        <v>0</v>
      </c>
      <c r="D150" s="13" t="s">
        <v>394</v>
      </c>
      <c r="E150" s="7" t="s">
        <v>401</v>
      </c>
      <c r="F150" s="15">
        <v>7490</v>
      </c>
      <c r="G150" s="15">
        <v>-3782.62</v>
      </c>
      <c r="H150" s="15">
        <v>3707.38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13">
        <v>149</v>
      </c>
      <c r="B151" s="17">
        <v>100000432575</v>
      </c>
      <c r="C151" s="13">
        <v>0</v>
      </c>
      <c r="D151" s="13" t="s">
        <v>394</v>
      </c>
      <c r="E151" s="7" t="s">
        <v>401</v>
      </c>
      <c r="F151" s="15">
        <v>7490</v>
      </c>
      <c r="G151" s="15">
        <v>-3782.62</v>
      </c>
      <c r="H151" s="15">
        <v>3707.38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13">
        <v>150</v>
      </c>
      <c r="B152" s="17">
        <v>100000432576</v>
      </c>
      <c r="C152" s="13">
        <v>0</v>
      </c>
      <c r="D152" s="13" t="s">
        <v>394</v>
      </c>
      <c r="E152" s="7" t="s">
        <v>401</v>
      </c>
      <c r="F152" s="15">
        <v>7490</v>
      </c>
      <c r="G152" s="15">
        <v>-3782.62</v>
      </c>
      <c r="H152" s="15">
        <v>3707.38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13">
        <v>151</v>
      </c>
      <c r="B153" s="17">
        <v>100000432577</v>
      </c>
      <c r="C153" s="13">
        <v>0</v>
      </c>
      <c r="D153" s="13" t="s">
        <v>394</v>
      </c>
      <c r="E153" s="7" t="s">
        <v>401</v>
      </c>
      <c r="F153" s="15">
        <v>7490</v>
      </c>
      <c r="G153" s="15">
        <v>-3782.62</v>
      </c>
      <c r="H153" s="15">
        <v>3707.38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13">
        <v>152</v>
      </c>
      <c r="B154" s="17">
        <v>100000432578</v>
      </c>
      <c r="C154" s="13">
        <v>0</v>
      </c>
      <c r="D154" s="13" t="s">
        <v>394</v>
      </c>
      <c r="E154" s="7" t="s">
        <v>401</v>
      </c>
      <c r="F154" s="15">
        <v>7490</v>
      </c>
      <c r="G154" s="15">
        <v>-3782.62</v>
      </c>
      <c r="H154" s="15">
        <v>3707.38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13">
        <v>153</v>
      </c>
      <c r="B155" s="17">
        <v>100000432579</v>
      </c>
      <c r="C155" s="13">
        <v>0</v>
      </c>
      <c r="D155" s="13" t="s">
        <v>394</v>
      </c>
      <c r="E155" s="7" t="s">
        <v>401</v>
      </c>
      <c r="F155" s="15">
        <v>7490</v>
      </c>
      <c r="G155" s="15">
        <v>-3782.62</v>
      </c>
      <c r="H155" s="15">
        <v>3707.38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13">
        <v>154</v>
      </c>
      <c r="B156" s="17">
        <v>100000432580</v>
      </c>
      <c r="C156" s="13">
        <v>0</v>
      </c>
      <c r="D156" s="13" t="s">
        <v>394</v>
      </c>
      <c r="E156" s="7" t="s">
        <v>401</v>
      </c>
      <c r="F156" s="15">
        <v>7490</v>
      </c>
      <c r="G156" s="15">
        <v>-3782.62</v>
      </c>
      <c r="H156" s="15">
        <v>3707.38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13">
        <v>155</v>
      </c>
      <c r="B157" s="17">
        <v>100000432581</v>
      </c>
      <c r="C157" s="13">
        <v>0</v>
      </c>
      <c r="D157" s="13" t="s">
        <v>394</v>
      </c>
      <c r="E157" s="7" t="s">
        <v>401</v>
      </c>
      <c r="F157" s="15">
        <v>7490</v>
      </c>
      <c r="G157" s="15">
        <v>-3782.62</v>
      </c>
      <c r="H157" s="15">
        <v>3707.38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13">
        <v>156</v>
      </c>
      <c r="B158" s="17">
        <v>100000432582</v>
      </c>
      <c r="C158" s="13">
        <v>0</v>
      </c>
      <c r="D158" s="13" t="s">
        <v>394</v>
      </c>
      <c r="E158" s="7" t="s">
        <v>401</v>
      </c>
      <c r="F158" s="15">
        <v>7490</v>
      </c>
      <c r="G158" s="15">
        <v>-3782.62</v>
      </c>
      <c r="H158" s="15">
        <v>3707.38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13">
        <v>157</v>
      </c>
      <c r="B159" s="17">
        <v>100000432583</v>
      </c>
      <c r="C159" s="13">
        <v>0</v>
      </c>
      <c r="D159" s="13" t="s">
        <v>394</v>
      </c>
      <c r="E159" s="7" t="s">
        <v>401</v>
      </c>
      <c r="F159" s="15">
        <v>7490</v>
      </c>
      <c r="G159" s="15">
        <v>-3782.62</v>
      </c>
      <c r="H159" s="15">
        <v>3707.38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13">
        <v>158</v>
      </c>
      <c r="B160" s="17">
        <v>100000432584</v>
      </c>
      <c r="C160" s="13">
        <v>0</v>
      </c>
      <c r="D160" s="13" t="s">
        <v>394</v>
      </c>
      <c r="E160" s="7" t="s">
        <v>401</v>
      </c>
      <c r="F160" s="15">
        <v>7490</v>
      </c>
      <c r="G160" s="15">
        <v>-3782.62</v>
      </c>
      <c r="H160" s="15">
        <v>3707.38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13">
        <v>159</v>
      </c>
      <c r="B161" s="17">
        <v>100000432585</v>
      </c>
      <c r="C161" s="13">
        <v>0</v>
      </c>
      <c r="D161" s="13" t="s">
        <v>394</v>
      </c>
      <c r="E161" s="7" t="s">
        <v>401</v>
      </c>
      <c r="F161" s="15">
        <v>7490</v>
      </c>
      <c r="G161" s="15">
        <v>-3782.62</v>
      </c>
      <c r="H161" s="15">
        <v>3707.38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13">
        <v>160</v>
      </c>
      <c r="B162" s="17">
        <v>100000432586</v>
      </c>
      <c r="C162" s="13">
        <v>0</v>
      </c>
      <c r="D162" s="13" t="s">
        <v>394</v>
      </c>
      <c r="E162" s="7" t="s">
        <v>401</v>
      </c>
      <c r="F162" s="15">
        <v>7490</v>
      </c>
      <c r="G162" s="15">
        <v>-3782.62</v>
      </c>
      <c r="H162" s="15">
        <v>3707.38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13">
        <v>161</v>
      </c>
      <c r="B163" s="17">
        <v>100000432587</v>
      </c>
      <c r="C163" s="13">
        <v>0</v>
      </c>
      <c r="D163" s="13" t="s">
        <v>394</v>
      </c>
      <c r="E163" s="7" t="s">
        <v>401</v>
      </c>
      <c r="F163" s="15">
        <v>7490</v>
      </c>
      <c r="G163" s="15">
        <v>-3782.62</v>
      </c>
      <c r="H163" s="15">
        <v>3707.38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13">
        <v>162</v>
      </c>
      <c r="B164" s="17">
        <v>100000432588</v>
      </c>
      <c r="C164" s="13">
        <v>0</v>
      </c>
      <c r="D164" s="13" t="s">
        <v>394</v>
      </c>
      <c r="E164" s="7" t="s">
        <v>401</v>
      </c>
      <c r="F164" s="15">
        <v>7490</v>
      </c>
      <c r="G164" s="15">
        <v>-3782.62</v>
      </c>
      <c r="H164" s="15">
        <v>3707.38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13">
        <v>163</v>
      </c>
      <c r="B165" s="17">
        <v>100000482804</v>
      </c>
      <c r="C165" s="13">
        <v>0</v>
      </c>
      <c r="D165" s="13" t="s">
        <v>402</v>
      </c>
      <c r="E165" s="7" t="s">
        <v>403</v>
      </c>
      <c r="F165" s="15">
        <v>499904</v>
      </c>
      <c r="G165" s="15">
        <v>-121561.36</v>
      </c>
      <c r="H165" s="15">
        <v>378342.64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13">
        <v>164</v>
      </c>
      <c r="B166" s="17">
        <v>100000576788</v>
      </c>
      <c r="C166" s="13">
        <v>0</v>
      </c>
      <c r="D166" s="13" t="s">
        <v>404</v>
      </c>
      <c r="E166" s="7" t="s">
        <v>405</v>
      </c>
      <c r="F166" s="15">
        <v>29900</v>
      </c>
      <c r="G166" s="15">
        <v>-462.93</v>
      </c>
      <c r="H166" s="15">
        <v>29437.07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13">
        <v>165</v>
      </c>
      <c r="B167" s="17">
        <v>100000576789</v>
      </c>
      <c r="C167" s="13">
        <v>0</v>
      </c>
      <c r="D167" s="13" t="s">
        <v>404</v>
      </c>
      <c r="E167" s="7" t="s">
        <v>405</v>
      </c>
      <c r="F167" s="15">
        <v>29900</v>
      </c>
      <c r="G167" s="15">
        <v>-462.93</v>
      </c>
      <c r="H167" s="15">
        <v>29437.07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13">
        <v>166</v>
      </c>
      <c r="B168" s="17">
        <v>100000576790</v>
      </c>
      <c r="C168" s="13">
        <v>0</v>
      </c>
      <c r="D168" s="13" t="s">
        <v>404</v>
      </c>
      <c r="E168" s="7" t="s">
        <v>405</v>
      </c>
      <c r="F168" s="15">
        <v>29900</v>
      </c>
      <c r="G168" s="15">
        <v>-462.93</v>
      </c>
      <c r="H168" s="15">
        <v>29437.07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13">
        <v>167</v>
      </c>
      <c r="B169" s="17">
        <v>100000576791</v>
      </c>
      <c r="C169" s="13">
        <v>0</v>
      </c>
      <c r="D169" s="13" t="s">
        <v>404</v>
      </c>
      <c r="E169" s="7" t="s">
        <v>405</v>
      </c>
      <c r="F169" s="15">
        <v>29900</v>
      </c>
      <c r="G169" s="15">
        <v>-462.93</v>
      </c>
      <c r="H169" s="15">
        <v>29437.07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13">
        <v>168</v>
      </c>
      <c r="B170" s="17">
        <v>100000576792</v>
      </c>
      <c r="C170" s="13">
        <v>0</v>
      </c>
      <c r="D170" s="13" t="s">
        <v>404</v>
      </c>
      <c r="E170" s="7" t="s">
        <v>405</v>
      </c>
      <c r="F170" s="15">
        <v>29900</v>
      </c>
      <c r="G170" s="15">
        <v>-462.93</v>
      </c>
      <c r="H170" s="15">
        <v>29437.07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13">
        <v>169</v>
      </c>
      <c r="B171" s="17">
        <v>100000576793</v>
      </c>
      <c r="C171" s="13">
        <v>0</v>
      </c>
      <c r="D171" s="13" t="s">
        <v>404</v>
      </c>
      <c r="E171" s="7" t="s">
        <v>406</v>
      </c>
      <c r="F171" s="15">
        <v>14500</v>
      </c>
      <c r="G171" s="15">
        <v>-224.5</v>
      </c>
      <c r="H171" s="15">
        <v>14275.5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13">
        <v>170</v>
      </c>
      <c r="B172" s="17">
        <v>100000576794</v>
      </c>
      <c r="C172" s="13">
        <v>0</v>
      </c>
      <c r="D172" s="13" t="s">
        <v>404</v>
      </c>
      <c r="E172" s="7" t="s">
        <v>406</v>
      </c>
      <c r="F172" s="15">
        <v>14500</v>
      </c>
      <c r="G172" s="15">
        <v>-224.5</v>
      </c>
      <c r="H172" s="15">
        <v>14275.5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13">
        <v>171</v>
      </c>
      <c r="B173" s="17">
        <v>100000576863</v>
      </c>
      <c r="C173" s="13">
        <v>0</v>
      </c>
      <c r="D173" s="13" t="s">
        <v>407</v>
      </c>
      <c r="E173" s="7" t="s">
        <v>405</v>
      </c>
      <c r="F173" s="15">
        <v>29900</v>
      </c>
      <c r="G173" s="15">
        <v>-272.31</v>
      </c>
      <c r="H173" s="15">
        <v>29627.69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13">
        <v>172</v>
      </c>
      <c r="B174" s="17">
        <v>100000576864</v>
      </c>
      <c r="C174" s="13">
        <v>0</v>
      </c>
      <c r="D174" s="13" t="s">
        <v>407</v>
      </c>
      <c r="E174" s="7" t="s">
        <v>405</v>
      </c>
      <c r="F174" s="15">
        <v>29900</v>
      </c>
      <c r="G174" s="15">
        <v>-272.31</v>
      </c>
      <c r="H174" s="15">
        <v>29627.69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13">
        <v>173</v>
      </c>
      <c r="B175" s="17">
        <v>100000576865</v>
      </c>
      <c r="C175" s="13">
        <v>0</v>
      </c>
      <c r="D175" s="13" t="s">
        <v>407</v>
      </c>
      <c r="E175" s="7" t="s">
        <v>405</v>
      </c>
      <c r="F175" s="15">
        <v>29900</v>
      </c>
      <c r="G175" s="15">
        <v>-272.31</v>
      </c>
      <c r="H175" s="15">
        <v>29627.69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13">
        <v>174</v>
      </c>
      <c r="B176" s="17">
        <v>100000576866</v>
      </c>
      <c r="C176" s="13">
        <v>0</v>
      </c>
      <c r="D176" s="13" t="s">
        <v>407</v>
      </c>
      <c r="E176" s="7" t="s">
        <v>405</v>
      </c>
      <c r="F176" s="15">
        <v>29900</v>
      </c>
      <c r="G176" s="15">
        <v>-272.31</v>
      </c>
      <c r="H176" s="15">
        <v>29627.69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13">
        <v>175</v>
      </c>
      <c r="B177" s="17">
        <v>100000576867</v>
      </c>
      <c r="C177" s="13">
        <v>0</v>
      </c>
      <c r="D177" s="13" t="s">
        <v>407</v>
      </c>
      <c r="E177" s="7" t="s">
        <v>405</v>
      </c>
      <c r="F177" s="15">
        <v>29900</v>
      </c>
      <c r="G177" s="15">
        <v>-272.31</v>
      </c>
      <c r="H177" s="15">
        <v>29627.69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13">
        <v>176</v>
      </c>
      <c r="B178" s="17">
        <v>100000576868</v>
      </c>
      <c r="C178" s="13">
        <v>0</v>
      </c>
      <c r="D178" s="13" t="s">
        <v>407</v>
      </c>
      <c r="E178" s="7" t="s">
        <v>405</v>
      </c>
      <c r="F178" s="15">
        <v>29900</v>
      </c>
      <c r="G178" s="15">
        <v>-272.31</v>
      </c>
      <c r="H178" s="15">
        <v>29627.69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13">
        <v>177</v>
      </c>
      <c r="B179" s="17">
        <v>100000576869</v>
      </c>
      <c r="C179" s="13">
        <v>0</v>
      </c>
      <c r="D179" s="13" t="s">
        <v>407</v>
      </c>
      <c r="E179" s="7" t="s">
        <v>405</v>
      </c>
      <c r="F179" s="15">
        <v>29900</v>
      </c>
      <c r="G179" s="15">
        <v>-272.31</v>
      </c>
      <c r="H179" s="15">
        <v>29627.69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13">
        <v>178</v>
      </c>
      <c r="B180" s="17">
        <v>100000576870</v>
      </c>
      <c r="C180" s="13">
        <v>0</v>
      </c>
      <c r="D180" s="13" t="s">
        <v>407</v>
      </c>
      <c r="E180" s="7" t="s">
        <v>405</v>
      </c>
      <c r="F180" s="15">
        <v>29900</v>
      </c>
      <c r="G180" s="15">
        <v>-272.31</v>
      </c>
      <c r="H180" s="15">
        <v>29627.69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13">
        <v>179</v>
      </c>
      <c r="B181" s="17">
        <v>100000576871</v>
      </c>
      <c r="C181" s="13">
        <v>0</v>
      </c>
      <c r="D181" s="13" t="s">
        <v>407</v>
      </c>
      <c r="E181" s="7" t="s">
        <v>405</v>
      </c>
      <c r="F181" s="15">
        <v>29900</v>
      </c>
      <c r="G181" s="15">
        <v>-272.31</v>
      </c>
      <c r="H181" s="15">
        <v>29627.69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13">
        <v>180</v>
      </c>
      <c r="B182" s="17">
        <v>100000576872</v>
      </c>
      <c r="C182" s="13">
        <v>0</v>
      </c>
      <c r="D182" s="13" t="s">
        <v>407</v>
      </c>
      <c r="E182" s="7" t="s">
        <v>405</v>
      </c>
      <c r="F182" s="15">
        <v>29900</v>
      </c>
      <c r="G182" s="15">
        <v>-272.31</v>
      </c>
      <c r="H182" s="15">
        <v>29627.69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13">
        <v>181</v>
      </c>
      <c r="B183" s="17">
        <v>100000576873</v>
      </c>
      <c r="C183" s="13">
        <v>0</v>
      </c>
      <c r="D183" s="13" t="s">
        <v>407</v>
      </c>
      <c r="E183" s="7" t="s">
        <v>405</v>
      </c>
      <c r="F183" s="15">
        <v>29900</v>
      </c>
      <c r="G183" s="15">
        <v>-272.31</v>
      </c>
      <c r="H183" s="15">
        <v>29627.69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13">
        <v>182</v>
      </c>
      <c r="B184" s="17">
        <v>100000576874</v>
      </c>
      <c r="C184" s="13">
        <v>0</v>
      </c>
      <c r="D184" s="13" t="s">
        <v>407</v>
      </c>
      <c r="E184" s="7" t="s">
        <v>405</v>
      </c>
      <c r="F184" s="15">
        <v>29900</v>
      </c>
      <c r="G184" s="15">
        <v>-272.31</v>
      </c>
      <c r="H184" s="15">
        <v>29627.69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13">
        <v>183</v>
      </c>
      <c r="B185" s="17">
        <v>100000576875</v>
      </c>
      <c r="C185" s="13">
        <v>0</v>
      </c>
      <c r="D185" s="13" t="s">
        <v>407</v>
      </c>
      <c r="E185" s="7" t="s">
        <v>405</v>
      </c>
      <c r="F185" s="15">
        <v>29900</v>
      </c>
      <c r="G185" s="15">
        <v>-272.31</v>
      </c>
      <c r="H185" s="15">
        <v>29627.69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13">
        <v>184</v>
      </c>
      <c r="B186" s="17">
        <v>100000576876</v>
      </c>
      <c r="C186" s="13">
        <v>0</v>
      </c>
      <c r="D186" s="13" t="s">
        <v>407</v>
      </c>
      <c r="E186" s="7" t="s">
        <v>405</v>
      </c>
      <c r="F186" s="15">
        <v>29900</v>
      </c>
      <c r="G186" s="15">
        <v>-272.31</v>
      </c>
      <c r="H186" s="15">
        <v>29627.69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13">
        <v>185</v>
      </c>
      <c r="B187" s="17">
        <v>100000576877</v>
      </c>
      <c r="C187" s="13">
        <v>0</v>
      </c>
      <c r="D187" s="13" t="s">
        <v>407</v>
      </c>
      <c r="E187" s="7" t="s">
        <v>405</v>
      </c>
      <c r="F187" s="15">
        <v>29900</v>
      </c>
      <c r="G187" s="15">
        <v>-272.31</v>
      </c>
      <c r="H187" s="15">
        <v>29627.69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13">
        <v>186</v>
      </c>
      <c r="B188" s="17">
        <v>100000576878</v>
      </c>
      <c r="C188" s="13">
        <v>0</v>
      </c>
      <c r="D188" s="13" t="s">
        <v>408</v>
      </c>
      <c r="E188" s="7" t="s">
        <v>405</v>
      </c>
      <c r="F188" s="15">
        <v>29900.01</v>
      </c>
      <c r="G188" s="15">
        <v>-381.24</v>
      </c>
      <c r="H188" s="15">
        <v>29518.77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13">
        <v>187</v>
      </c>
      <c r="B189" s="17">
        <v>100000576879</v>
      </c>
      <c r="C189" s="13">
        <v>0</v>
      </c>
      <c r="D189" s="13" t="s">
        <v>408</v>
      </c>
      <c r="E189" s="7" t="s">
        <v>405</v>
      </c>
      <c r="F189" s="15">
        <v>29900.01</v>
      </c>
      <c r="G189" s="15">
        <v>-381.24</v>
      </c>
      <c r="H189" s="15">
        <v>29518.77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13">
        <v>188</v>
      </c>
      <c r="B190" s="17">
        <v>100000576880</v>
      </c>
      <c r="C190" s="13">
        <v>0</v>
      </c>
      <c r="D190" s="13" t="s">
        <v>408</v>
      </c>
      <c r="E190" s="7" t="s">
        <v>405</v>
      </c>
      <c r="F190" s="15">
        <v>29900.01</v>
      </c>
      <c r="G190" s="15">
        <v>-381.24</v>
      </c>
      <c r="H190" s="15">
        <v>29518.77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13">
        <v>189</v>
      </c>
      <c r="B191" s="17">
        <v>100000576881</v>
      </c>
      <c r="C191" s="13">
        <v>0</v>
      </c>
      <c r="D191" s="13" t="s">
        <v>408</v>
      </c>
      <c r="E191" s="7" t="s">
        <v>405</v>
      </c>
      <c r="F191" s="15">
        <v>29900.01</v>
      </c>
      <c r="G191" s="15">
        <v>-381.24</v>
      </c>
      <c r="H191" s="15">
        <v>29518.77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53" t="s">
        <v>368</v>
      </c>
      <c r="B192" s="54"/>
      <c r="C192" s="54"/>
      <c r="D192" s="54"/>
      <c r="E192" s="55"/>
      <c r="F192" s="10">
        <f t="shared" ref="F192:H192" si="0">SUM(F3:F191)</f>
        <v>4718140.4399999995</v>
      </c>
      <c r="G192" s="10">
        <f t="shared" si="0"/>
        <v>-2683311.6700000004</v>
      </c>
      <c r="H192" s="10">
        <f t="shared" si="0"/>
        <v>2034828.7699999998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58" t="s">
        <v>409</v>
      </c>
      <c r="B194" s="59"/>
      <c r="C194" s="59"/>
      <c r="D194" s="59"/>
      <c r="E194" s="59"/>
      <c r="F194" s="59"/>
      <c r="G194" s="59"/>
      <c r="H194" s="5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4" t="s">
        <v>0</v>
      </c>
      <c r="B195" s="12" t="s">
        <v>5</v>
      </c>
      <c r="C195" s="4" t="s">
        <v>6</v>
      </c>
      <c r="D195" s="4" t="s">
        <v>7</v>
      </c>
      <c r="E195" s="4" t="s">
        <v>8</v>
      </c>
      <c r="F195" s="5" t="s">
        <v>1</v>
      </c>
      <c r="G195" s="5" t="s">
        <v>9</v>
      </c>
      <c r="H195" s="5" t="s">
        <v>2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13">
        <v>1</v>
      </c>
      <c r="B196" s="17">
        <v>100000039971</v>
      </c>
      <c r="C196" s="13">
        <v>0</v>
      </c>
      <c r="D196" s="13" t="s">
        <v>410</v>
      </c>
      <c r="E196" s="7" t="s">
        <v>411</v>
      </c>
      <c r="F196" s="15">
        <v>9844</v>
      </c>
      <c r="G196" s="15">
        <v>-9843</v>
      </c>
      <c r="H196" s="15">
        <v>1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13">
        <v>2</v>
      </c>
      <c r="B197" s="17">
        <v>100000039972</v>
      </c>
      <c r="C197" s="13">
        <v>0</v>
      </c>
      <c r="D197" s="13" t="s">
        <v>410</v>
      </c>
      <c r="E197" s="7" t="s">
        <v>411</v>
      </c>
      <c r="F197" s="15">
        <v>9844</v>
      </c>
      <c r="G197" s="15">
        <v>-9843</v>
      </c>
      <c r="H197" s="15">
        <v>1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13">
        <v>3</v>
      </c>
      <c r="B198" s="17">
        <v>100000039973</v>
      </c>
      <c r="C198" s="13">
        <v>0</v>
      </c>
      <c r="D198" s="13" t="s">
        <v>410</v>
      </c>
      <c r="E198" s="7" t="s">
        <v>411</v>
      </c>
      <c r="F198" s="15">
        <v>9844</v>
      </c>
      <c r="G198" s="15">
        <v>-9843</v>
      </c>
      <c r="H198" s="15">
        <v>1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13">
        <v>4</v>
      </c>
      <c r="B199" s="17">
        <v>100000039980</v>
      </c>
      <c r="C199" s="13">
        <v>0</v>
      </c>
      <c r="D199" s="13" t="s">
        <v>410</v>
      </c>
      <c r="E199" s="7" t="s">
        <v>412</v>
      </c>
      <c r="F199" s="15">
        <v>69015</v>
      </c>
      <c r="G199" s="15">
        <v>-69014</v>
      </c>
      <c r="H199" s="15">
        <v>1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13">
        <v>5</v>
      </c>
      <c r="B200" s="17">
        <v>100000039981</v>
      </c>
      <c r="C200" s="13">
        <v>0</v>
      </c>
      <c r="D200" s="13" t="s">
        <v>410</v>
      </c>
      <c r="E200" s="7" t="s">
        <v>412</v>
      </c>
      <c r="F200" s="15">
        <v>69015</v>
      </c>
      <c r="G200" s="15">
        <v>-69014</v>
      </c>
      <c r="H200" s="15">
        <v>1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13">
        <v>6</v>
      </c>
      <c r="B201" s="17">
        <v>100000060590</v>
      </c>
      <c r="C201" s="13">
        <v>0</v>
      </c>
      <c r="D201" s="13" t="s">
        <v>413</v>
      </c>
      <c r="E201" s="7" t="s">
        <v>414</v>
      </c>
      <c r="F201" s="15">
        <v>6409.3</v>
      </c>
      <c r="G201" s="15">
        <v>-6408.3</v>
      </c>
      <c r="H201" s="15">
        <v>1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13">
        <v>7</v>
      </c>
      <c r="B202" s="17">
        <v>100000065369</v>
      </c>
      <c r="C202" s="13">
        <v>0</v>
      </c>
      <c r="D202" s="13" t="s">
        <v>415</v>
      </c>
      <c r="E202" s="7" t="s">
        <v>416</v>
      </c>
      <c r="F202" s="15">
        <v>10270</v>
      </c>
      <c r="G202" s="15">
        <v>-10269</v>
      </c>
      <c r="H202" s="15">
        <v>1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13">
        <v>8</v>
      </c>
      <c r="B203" s="17">
        <v>100000065370</v>
      </c>
      <c r="C203" s="13">
        <v>0</v>
      </c>
      <c r="D203" s="13" t="s">
        <v>415</v>
      </c>
      <c r="E203" s="7" t="s">
        <v>416</v>
      </c>
      <c r="F203" s="15">
        <v>10270</v>
      </c>
      <c r="G203" s="15">
        <v>-10269</v>
      </c>
      <c r="H203" s="15">
        <v>1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13">
        <v>9</v>
      </c>
      <c r="B204" s="17">
        <v>100000065371</v>
      </c>
      <c r="C204" s="13">
        <v>0</v>
      </c>
      <c r="D204" s="13" t="s">
        <v>415</v>
      </c>
      <c r="E204" s="7" t="s">
        <v>416</v>
      </c>
      <c r="F204" s="15">
        <v>10270</v>
      </c>
      <c r="G204" s="15">
        <v>-10269</v>
      </c>
      <c r="H204" s="15">
        <v>1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13">
        <v>10</v>
      </c>
      <c r="B205" s="17">
        <v>100000065372</v>
      </c>
      <c r="C205" s="13">
        <v>0</v>
      </c>
      <c r="D205" s="13" t="s">
        <v>415</v>
      </c>
      <c r="E205" s="7" t="s">
        <v>416</v>
      </c>
      <c r="F205" s="15">
        <v>10270</v>
      </c>
      <c r="G205" s="15">
        <v>-10269</v>
      </c>
      <c r="H205" s="15">
        <v>1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13">
        <v>11</v>
      </c>
      <c r="B206" s="17">
        <v>100000065373</v>
      </c>
      <c r="C206" s="13">
        <v>0</v>
      </c>
      <c r="D206" s="13" t="s">
        <v>415</v>
      </c>
      <c r="E206" s="7" t="s">
        <v>416</v>
      </c>
      <c r="F206" s="15">
        <v>10270</v>
      </c>
      <c r="G206" s="15">
        <v>-10269</v>
      </c>
      <c r="H206" s="15">
        <v>1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13">
        <v>12</v>
      </c>
      <c r="B207" s="17">
        <v>100000065374</v>
      </c>
      <c r="C207" s="13">
        <v>0</v>
      </c>
      <c r="D207" s="13" t="s">
        <v>415</v>
      </c>
      <c r="E207" s="7" t="s">
        <v>416</v>
      </c>
      <c r="F207" s="15">
        <v>10270</v>
      </c>
      <c r="G207" s="15">
        <v>-10269</v>
      </c>
      <c r="H207" s="15">
        <v>1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13">
        <v>13</v>
      </c>
      <c r="B208" s="17">
        <v>100000065375</v>
      </c>
      <c r="C208" s="13">
        <v>0</v>
      </c>
      <c r="D208" s="13" t="s">
        <v>415</v>
      </c>
      <c r="E208" s="7" t="s">
        <v>416</v>
      </c>
      <c r="F208" s="15">
        <v>10270</v>
      </c>
      <c r="G208" s="15">
        <v>-10269</v>
      </c>
      <c r="H208" s="15">
        <v>1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13">
        <v>14</v>
      </c>
      <c r="B209" s="17">
        <v>100000065376</v>
      </c>
      <c r="C209" s="13">
        <v>0</v>
      </c>
      <c r="D209" s="13" t="s">
        <v>415</v>
      </c>
      <c r="E209" s="7" t="s">
        <v>416</v>
      </c>
      <c r="F209" s="15">
        <v>10270</v>
      </c>
      <c r="G209" s="15">
        <v>-10269</v>
      </c>
      <c r="H209" s="15">
        <v>1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13">
        <v>15</v>
      </c>
      <c r="B210" s="17">
        <v>100000068817</v>
      </c>
      <c r="C210" s="13">
        <v>0</v>
      </c>
      <c r="D210" s="13" t="s">
        <v>417</v>
      </c>
      <c r="E210" s="7" t="s">
        <v>418</v>
      </c>
      <c r="F210" s="15">
        <v>21000</v>
      </c>
      <c r="G210" s="15">
        <v>-20999</v>
      </c>
      <c r="H210" s="15">
        <v>1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13">
        <v>16</v>
      </c>
      <c r="B211" s="17">
        <v>100000077402</v>
      </c>
      <c r="C211" s="13">
        <v>0</v>
      </c>
      <c r="D211" s="13" t="s">
        <v>419</v>
      </c>
      <c r="E211" s="7" t="s">
        <v>416</v>
      </c>
      <c r="F211" s="15">
        <v>59920</v>
      </c>
      <c r="G211" s="15">
        <v>-59919</v>
      </c>
      <c r="H211" s="15">
        <v>1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13">
        <v>17</v>
      </c>
      <c r="B212" s="17">
        <v>100000077403</v>
      </c>
      <c r="C212" s="13">
        <v>0</v>
      </c>
      <c r="D212" s="13" t="s">
        <v>419</v>
      </c>
      <c r="E212" s="7" t="s">
        <v>416</v>
      </c>
      <c r="F212" s="15">
        <v>59920</v>
      </c>
      <c r="G212" s="15">
        <v>-59919</v>
      </c>
      <c r="H212" s="15">
        <v>1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13">
        <v>18</v>
      </c>
      <c r="B213" s="17">
        <v>100000077404</v>
      </c>
      <c r="C213" s="13">
        <v>0</v>
      </c>
      <c r="D213" s="13" t="s">
        <v>419</v>
      </c>
      <c r="E213" s="7" t="s">
        <v>416</v>
      </c>
      <c r="F213" s="15">
        <v>59920</v>
      </c>
      <c r="G213" s="15">
        <v>-59919</v>
      </c>
      <c r="H213" s="15">
        <v>1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13">
        <v>19</v>
      </c>
      <c r="B214" s="17">
        <v>100000077405</v>
      </c>
      <c r="C214" s="13">
        <v>0</v>
      </c>
      <c r="D214" s="13" t="s">
        <v>419</v>
      </c>
      <c r="E214" s="7" t="s">
        <v>416</v>
      </c>
      <c r="F214" s="15">
        <v>59920</v>
      </c>
      <c r="G214" s="15">
        <v>-59919</v>
      </c>
      <c r="H214" s="15">
        <v>1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13">
        <v>20</v>
      </c>
      <c r="B215" s="17">
        <v>100000082924</v>
      </c>
      <c r="C215" s="13">
        <v>0</v>
      </c>
      <c r="D215" s="13" t="s">
        <v>420</v>
      </c>
      <c r="E215" s="7" t="s">
        <v>421</v>
      </c>
      <c r="F215" s="15">
        <v>49648</v>
      </c>
      <c r="G215" s="15">
        <v>-49647</v>
      </c>
      <c r="H215" s="15">
        <v>1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13">
        <v>21</v>
      </c>
      <c r="B216" s="17">
        <v>100000082925</v>
      </c>
      <c r="C216" s="13">
        <v>0</v>
      </c>
      <c r="D216" s="13" t="s">
        <v>420</v>
      </c>
      <c r="E216" s="7" t="s">
        <v>421</v>
      </c>
      <c r="F216" s="15">
        <v>49648</v>
      </c>
      <c r="G216" s="15">
        <v>-49647</v>
      </c>
      <c r="H216" s="15">
        <v>1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13">
        <v>22</v>
      </c>
      <c r="B217" s="17">
        <v>100000082926</v>
      </c>
      <c r="C217" s="13">
        <v>0</v>
      </c>
      <c r="D217" s="13" t="s">
        <v>420</v>
      </c>
      <c r="E217" s="7" t="s">
        <v>421</v>
      </c>
      <c r="F217" s="15">
        <v>49648</v>
      </c>
      <c r="G217" s="15">
        <v>-49647</v>
      </c>
      <c r="H217" s="15">
        <v>1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13">
        <v>23</v>
      </c>
      <c r="B218" s="17">
        <v>100000082928</v>
      </c>
      <c r="C218" s="13">
        <v>0</v>
      </c>
      <c r="D218" s="13" t="s">
        <v>420</v>
      </c>
      <c r="E218" s="7" t="s">
        <v>421</v>
      </c>
      <c r="F218" s="15">
        <v>49648</v>
      </c>
      <c r="G218" s="15">
        <v>-49647</v>
      </c>
      <c r="H218" s="15">
        <v>1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13">
        <v>24</v>
      </c>
      <c r="B219" s="17">
        <v>100000082930</v>
      </c>
      <c r="C219" s="13">
        <v>0</v>
      </c>
      <c r="D219" s="13" t="s">
        <v>420</v>
      </c>
      <c r="E219" s="7" t="s">
        <v>421</v>
      </c>
      <c r="F219" s="15">
        <v>49648</v>
      </c>
      <c r="G219" s="15">
        <v>-49647</v>
      </c>
      <c r="H219" s="15">
        <v>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13">
        <v>25</v>
      </c>
      <c r="B220" s="17">
        <v>100000083397</v>
      </c>
      <c r="C220" s="13">
        <v>0</v>
      </c>
      <c r="D220" s="13" t="s">
        <v>422</v>
      </c>
      <c r="E220" s="7" t="s">
        <v>3</v>
      </c>
      <c r="F220" s="15">
        <v>74900</v>
      </c>
      <c r="G220" s="15">
        <v>-74899</v>
      </c>
      <c r="H220" s="15">
        <v>1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13">
        <v>26</v>
      </c>
      <c r="B221" s="17">
        <v>100000091528</v>
      </c>
      <c r="C221" s="13">
        <v>0</v>
      </c>
      <c r="D221" s="13" t="s">
        <v>423</v>
      </c>
      <c r="E221" s="7" t="s">
        <v>424</v>
      </c>
      <c r="F221" s="15">
        <v>58850</v>
      </c>
      <c r="G221" s="15">
        <v>-58849</v>
      </c>
      <c r="H221" s="15">
        <v>1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13">
        <v>27</v>
      </c>
      <c r="B222" s="17">
        <v>100000093390</v>
      </c>
      <c r="C222" s="13">
        <v>0</v>
      </c>
      <c r="D222" s="13" t="s">
        <v>425</v>
      </c>
      <c r="E222" s="7" t="s">
        <v>426</v>
      </c>
      <c r="F222" s="15">
        <v>41623</v>
      </c>
      <c r="G222" s="15">
        <v>-41622</v>
      </c>
      <c r="H222" s="15">
        <v>1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13">
        <v>28</v>
      </c>
      <c r="B223" s="17">
        <v>100000093391</v>
      </c>
      <c r="C223" s="13">
        <v>0</v>
      </c>
      <c r="D223" s="13" t="s">
        <v>425</v>
      </c>
      <c r="E223" s="7" t="s">
        <v>426</v>
      </c>
      <c r="F223" s="15">
        <v>41623</v>
      </c>
      <c r="G223" s="15">
        <v>-41622</v>
      </c>
      <c r="H223" s="15">
        <v>1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13">
        <v>29</v>
      </c>
      <c r="B224" s="17">
        <v>100000093392</v>
      </c>
      <c r="C224" s="13">
        <v>0</v>
      </c>
      <c r="D224" s="13" t="s">
        <v>425</v>
      </c>
      <c r="E224" s="7" t="s">
        <v>426</v>
      </c>
      <c r="F224" s="15">
        <v>41623</v>
      </c>
      <c r="G224" s="15">
        <v>-41622</v>
      </c>
      <c r="H224" s="15">
        <v>1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13">
        <v>30</v>
      </c>
      <c r="B225" s="17">
        <v>100000093419</v>
      </c>
      <c r="C225" s="13">
        <v>0</v>
      </c>
      <c r="D225" s="13" t="s">
        <v>425</v>
      </c>
      <c r="E225" s="7" t="s">
        <v>426</v>
      </c>
      <c r="F225" s="15">
        <v>41623</v>
      </c>
      <c r="G225" s="15">
        <v>-41622</v>
      </c>
      <c r="H225" s="15">
        <v>1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13">
        <v>31</v>
      </c>
      <c r="B226" s="17">
        <v>100000093420</v>
      </c>
      <c r="C226" s="13">
        <v>0</v>
      </c>
      <c r="D226" s="13" t="s">
        <v>425</v>
      </c>
      <c r="E226" s="7" t="s">
        <v>426</v>
      </c>
      <c r="F226" s="15">
        <v>41623</v>
      </c>
      <c r="G226" s="15">
        <v>-41622</v>
      </c>
      <c r="H226" s="15">
        <v>1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13">
        <v>32</v>
      </c>
      <c r="B227" s="17">
        <v>100000093423</v>
      </c>
      <c r="C227" s="13">
        <v>0</v>
      </c>
      <c r="D227" s="13" t="s">
        <v>425</v>
      </c>
      <c r="E227" s="7" t="s">
        <v>426</v>
      </c>
      <c r="F227" s="15">
        <v>41623</v>
      </c>
      <c r="G227" s="15">
        <v>-41622</v>
      </c>
      <c r="H227" s="15">
        <v>1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13">
        <v>33</v>
      </c>
      <c r="B228" s="17">
        <v>100000093426</v>
      </c>
      <c r="C228" s="13">
        <v>0</v>
      </c>
      <c r="D228" s="13" t="s">
        <v>425</v>
      </c>
      <c r="E228" s="7" t="s">
        <v>426</v>
      </c>
      <c r="F228" s="15">
        <v>41623</v>
      </c>
      <c r="G228" s="15">
        <v>-41622</v>
      </c>
      <c r="H228" s="15">
        <v>1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13">
        <v>34</v>
      </c>
      <c r="B229" s="17">
        <v>100000093427</v>
      </c>
      <c r="C229" s="13">
        <v>0</v>
      </c>
      <c r="D229" s="13" t="s">
        <v>425</v>
      </c>
      <c r="E229" s="7" t="s">
        <v>426</v>
      </c>
      <c r="F229" s="15">
        <v>41623</v>
      </c>
      <c r="G229" s="15">
        <v>-41622</v>
      </c>
      <c r="H229" s="15">
        <v>1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13">
        <v>35</v>
      </c>
      <c r="B230" s="17">
        <v>100000093428</v>
      </c>
      <c r="C230" s="13">
        <v>0</v>
      </c>
      <c r="D230" s="13" t="s">
        <v>425</v>
      </c>
      <c r="E230" s="7" t="s">
        <v>426</v>
      </c>
      <c r="F230" s="15">
        <v>41623</v>
      </c>
      <c r="G230" s="15">
        <v>-41622</v>
      </c>
      <c r="H230" s="15">
        <v>1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13">
        <v>36</v>
      </c>
      <c r="B231" s="17">
        <v>100000093429</v>
      </c>
      <c r="C231" s="13">
        <v>0</v>
      </c>
      <c r="D231" s="13" t="s">
        <v>425</v>
      </c>
      <c r="E231" s="7" t="s">
        <v>426</v>
      </c>
      <c r="F231" s="15">
        <v>41623</v>
      </c>
      <c r="G231" s="15">
        <v>-41622</v>
      </c>
      <c r="H231" s="15">
        <v>1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13">
        <v>37</v>
      </c>
      <c r="B232" s="17">
        <v>100000093430</v>
      </c>
      <c r="C232" s="13">
        <v>0</v>
      </c>
      <c r="D232" s="13" t="s">
        <v>425</v>
      </c>
      <c r="E232" s="7" t="s">
        <v>426</v>
      </c>
      <c r="F232" s="15">
        <v>41623</v>
      </c>
      <c r="G232" s="15">
        <v>-41622</v>
      </c>
      <c r="H232" s="15">
        <v>1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13">
        <v>38</v>
      </c>
      <c r="B233" s="17">
        <v>100000093432</v>
      </c>
      <c r="C233" s="13">
        <v>0</v>
      </c>
      <c r="D233" s="13" t="s">
        <v>425</v>
      </c>
      <c r="E233" s="7" t="s">
        <v>426</v>
      </c>
      <c r="F233" s="15">
        <v>41623</v>
      </c>
      <c r="G233" s="15">
        <v>-41622</v>
      </c>
      <c r="H233" s="15">
        <v>1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13">
        <v>39</v>
      </c>
      <c r="B234" s="17">
        <v>100000093512</v>
      </c>
      <c r="C234" s="13">
        <v>0</v>
      </c>
      <c r="D234" s="13" t="s">
        <v>425</v>
      </c>
      <c r="E234" s="7" t="s">
        <v>426</v>
      </c>
      <c r="F234" s="15">
        <v>37129</v>
      </c>
      <c r="G234" s="15">
        <v>-37128</v>
      </c>
      <c r="H234" s="15">
        <v>1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13">
        <v>40</v>
      </c>
      <c r="B235" s="17">
        <v>100000093513</v>
      </c>
      <c r="C235" s="13">
        <v>0</v>
      </c>
      <c r="D235" s="13" t="s">
        <v>425</v>
      </c>
      <c r="E235" s="7" t="s">
        <v>426</v>
      </c>
      <c r="F235" s="15">
        <v>37129</v>
      </c>
      <c r="G235" s="15">
        <v>-37128</v>
      </c>
      <c r="H235" s="15">
        <v>1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13">
        <v>41</v>
      </c>
      <c r="B236" s="17">
        <v>100000093514</v>
      </c>
      <c r="C236" s="13">
        <v>0</v>
      </c>
      <c r="D236" s="13" t="s">
        <v>425</v>
      </c>
      <c r="E236" s="7" t="s">
        <v>426</v>
      </c>
      <c r="F236" s="15">
        <v>37129</v>
      </c>
      <c r="G236" s="15">
        <v>-37128</v>
      </c>
      <c r="H236" s="15">
        <v>1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13">
        <v>42</v>
      </c>
      <c r="B237" s="17">
        <v>100000093515</v>
      </c>
      <c r="C237" s="13">
        <v>0</v>
      </c>
      <c r="D237" s="13" t="s">
        <v>425</v>
      </c>
      <c r="E237" s="7" t="s">
        <v>426</v>
      </c>
      <c r="F237" s="15">
        <v>37129</v>
      </c>
      <c r="G237" s="15">
        <v>-37128</v>
      </c>
      <c r="H237" s="15">
        <v>1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13">
        <v>43</v>
      </c>
      <c r="B238" s="17">
        <v>100000093516</v>
      </c>
      <c r="C238" s="13">
        <v>0</v>
      </c>
      <c r="D238" s="13" t="s">
        <v>425</v>
      </c>
      <c r="E238" s="7" t="s">
        <v>426</v>
      </c>
      <c r="F238" s="15">
        <v>37129</v>
      </c>
      <c r="G238" s="15">
        <v>-37128</v>
      </c>
      <c r="H238" s="15">
        <v>1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13">
        <v>44</v>
      </c>
      <c r="B239" s="17">
        <v>100000093517</v>
      </c>
      <c r="C239" s="13">
        <v>0</v>
      </c>
      <c r="D239" s="13" t="s">
        <v>425</v>
      </c>
      <c r="E239" s="7" t="s">
        <v>426</v>
      </c>
      <c r="F239" s="15">
        <v>37129</v>
      </c>
      <c r="G239" s="15">
        <v>-37128</v>
      </c>
      <c r="H239" s="15">
        <v>1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13">
        <v>45</v>
      </c>
      <c r="B240" s="17">
        <v>100000093518</v>
      </c>
      <c r="C240" s="13">
        <v>0</v>
      </c>
      <c r="D240" s="13" t="s">
        <v>425</v>
      </c>
      <c r="E240" s="7" t="s">
        <v>426</v>
      </c>
      <c r="F240" s="15">
        <v>37129</v>
      </c>
      <c r="G240" s="15">
        <v>-37128</v>
      </c>
      <c r="H240" s="15">
        <v>1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13">
        <v>46</v>
      </c>
      <c r="B241" s="17">
        <v>100000093519</v>
      </c>
      <c r="C241" s="13">
        <v>0</v>
      </c>
      <c r="D241" s="13" t="s">
        <v>425</v>
      </c>
      <c r="E241" s="7" t="s">
        <v>426</v>
      </c>
      <c r="F241" s="15">
        <v>37129</v>
      </c>
      <c r="G241" s="15">
        <v>-37128</v>
      </c>
      <c r="H241" s="15">
        <v>1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13">
        <v>47</v>
      </c>
      <c r="B242" s="17">
        <v>100000093520</v>
      </c>
      <c r="C242" s="13">
        <v>0</v>
      </c>
      <c r="D242" s="13" t="s">
        <v>425</v>
      </c>
      <c r="E242" s="7" t="s">
        <v>426</v>
      </c>
      <c r="F242" s="15">
        <v>37129</v>
      </c>
      <c r="G242" s="15">
        <v>-37128</v>
      </c>
      <c r="H242" s="15">
        <v>1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13">
        <v>48</v>
      </c>
      <c r="B243" s="17">
        <v>100000112807</v>
      </c>
      <c r="C243" s="13">
        <v>0</v>
      </c>
      <c r="D243" s="13" t="s">
        <v>427</v>
      </c>
      <c r="E243" s="7" t="s">
        <v>428</v>
      </c>
      <c r="F243" s="15">
        <v>29960</v>
      </c>
      <c r="G243" s="15">
        <v>-29959</v>
      </c>
      <c r="H243" s="15">
        <v>1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13">
        <v>49</v>
      </c>
      <c r="B244" s="17">
        <v>100000129622</v>
      </c>
      <c r="C244" s="13">
        <v>0</v>
      </c>
      <c r="D244" s="13" t="s">
        <v>322</v>
      </c>
      <c r="E244" s="7" t="s">
        <v>429</v>
      </c>
      <c r="F244" s="15">
        <v>32956</v>
      </c>
      <c r="G244" s="15">
        <v>-32955</v>
      </c>
      <c r="H244" s="15">
        <v>1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13">
        <v>50</v>
      </c>
      <c r="B245" s="17">
        <v>100000129623</v>
      </c>
      <c r="C245" s="13">
        <v>0</v>
      </c>
      <c r="D245" s="13" t="s">
        <v>322</v>
      </c>
      <c r="E245" s="7" t="s">
        <v>429</v>
      </c>
      <c r="F245" s="15">
        <v>32956</v>
      </c>
      <c r="G245" s="15">
        <v>-32955</v>
      </c>
      <c r="H245" s="15">
        <v>1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13">
        <v>51</v>
      </c>
      <c r="B246" s="17">
        <v>100000129624</v>
      </c>
      <c r="C246" s="13">
        <v>0</v>
      </c>
      <c r="D246" s="13" t="s">
        <v>322</v>
      </c>
      <c r="E246" s="7" t="s">
        <v>429</v>
      </c>
      <c r="F246" s="15">
        <v>32956</v>
      </c>
      <c r="G246" s="15">
        <v>-32955</v>
      </c>
      <c r="H246" s="15">
        <v>1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13">
        <v>52</v>
      </c>
      <c r="B247" s="17">
        <v>100000131359</v>
      </c>
      <c r="C247" s="13">
        <v>0</v>
      </c>
      <c r="D247" s="13" t="s">
        <v>121</v>
      </c>
      <c r="E247" s="7" t="s">
        <v>430</v>
      </c>
      <c r="F247" s="15">
        <v>33000</v>
      </c>
      <c r="G247" s="15">
        <v>-32999</v>
      </c>
      <c r="H247" s="15">
        <v>1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13">
        <v>53</v>
      </c>
      <c r="B248" s="17">
        <v>100000131360</v>
      </c>
      <c r="C248" s="13">
        <v>0</v>
      </c>
      <c r="D248" s="13" t="s">
        <v>121</v>
      </c>
      <c r="E248" s="7" t="s">
        <v>430</v>
      </c>
      <c r="F248" s="15">
        <v>33000</v>
      </c>
      <c r="G248" s="15">
        <v>-32999</v>
      </c>
      <c r="H248" s="15">
        <v>1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13">
        <v>54</v>
      </c>
      <c r="B249" s="17">
        <v>100000131361</v>
      </c>
      <c r="C249" s="13">
        <v>0</v>
      </c>
      <c r="D249" s="13" t="s">
        <v>121</v>
      </c>
      <c r="E249" s="7" t="s">
        <v>431</v>
      </c>
      <c r="F249" s="15">
        <v>26322</v>
      </c>
      <c r="G249" s="15">
        <v>-26321</v>
      </c>
      <c r="H249" s="15">
        <v>1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13">
        <v>55</v>
      </c>
      <c r="B250" s="17">
        <v>100000131372</v>
      </c>
      <c r="C250" s="13">
        <v>0</v>
      </c>
      <c r="D250" s="13" t="s">
        <v>121</v>
      </c>
      <c r="E250" s="7" t="s">
        <v>432</v>
      </c>
      <c r="F250" s="15">
        <v>6000</v>
      </c>
      <c r="G250" s="15">
        <v>-5999</v>
      </c>
      <c r="H250" s="15">
        <v>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13">
        <v>56</v>
      </c>
      <c r="B251" s="17">
        <v>100000142400</v>
      </c>
      <c r="C251" s="13">
        <v>0</v>
      </c>
      <c r="D251" s="13" t="s">
        <v>125</v>
      </c>
      <c r="E251" s="7" t="s">
        <v>433</v>
      </c>
      <c r="F251" s="15">
        <v>30408.33</v>
      </c>
      <c r="G251" s="15">
        <v>-30407.33</v>
      </c>
      <c r="H251" s="15">
        <v>1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13">
        <v>57</v>
      </c>
      <c r="B252" s="17">
        <v>100000143792</v>
      </c>
      <c r="C252" s="13">
        <v>0</v>
      </c>
      <c r="D252" s="13" t="s">
        <v>127</v>
      </c>
      <c r="E252" s="7" t="s">
        <v>434</v>
      </c>
      <c r="F252" s="15">
        <v>21400</v>
      </c>
      <c r="G252" s="15">
        <v>-21399</v>
      </c>
      <c r="H252" s="15">
        <v>1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13">
        <v>58</v>
      </c>
      <c r="B253" s="17">
        <v>100000143794</v>
      </c>
      <c r="C253" s="13">
        <v>0</v>
      </c>
      <c r="D253" s="13" t="s">
        <v>127</v>
      </c>
      <c r="E253" s="7" t="s">
        <v>434</v>
      </c>
      <c r="F253" s="15">
        <v>21400</v>
      </c>
      <c r="G253" s="15">
        <v>-21399</v>
      </c>
      <c r="H253" s="15">
        <v>1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13">
        <v>59</v>
      </c>
      <c r="B254" s="17">
        <v>100000143796</v>
      </c>
      <c r="C254" s="13">
        <v>0</v>
      </c>
      <c r="D254" s="13" t="s">
        <v>127</v>
      </c>
      <c r="E254" s="7" t="s">
        <v>434</v>
      </c>
      <c r="F254" s="15">
        <v>21400</v>
      </c>
      <c r="G254" s="15">
        <v>-21399</v>
      </c>
      <c r="H254" s="15">
        <v>1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13">
        <v>60</v>
      </c>
      <c r="B255" s="17">
        <v>100000143798</v>
      </c>
      <c r="C255" s="13">
        <v>0</v>
      </c>
      <c r="D255" s="13" t="s">
        <v>127</v>
      </c>
      <c r="E255" s="7" t="s">
        <v>434</v>
      </c>
      <c r="F255" s="15">
        <v>21400</v>
      </c>
      <c r="G255" s="15">
        <v>-21399</v>
      </c>
      <c r="H255" s="15">
        <v>1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13">
        <v>61</v>
      </c>
      <c r="B256" s="17">
        <v>100000143799</v>
      </c>
      <c r="C256" s="13">
        <v>0</v>
      </c>
      <c r="D256" s="13" t="s">
        <v>127</v>
      </c>
      <c r="E256" s="7" t="s">
        <v>434</v>
      </c>
      <c r="F256" s="15">
        <v>21400</v>
      </c>
      <c r="G256" s="15">
        <v>-21399</v>
      </c>
      <c r="H256" s="15">
        <v>1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13">
        <v>62</v>
      </c>
      <c r="B257" s="17">
        <v>100000143857</v>
      </c>
      <c r="C257" s="13">
        <v>0</v>
      </c>
      <c r="D257" s="13" t="s">
        <v>127</v>
      </c>
      <c r="E257" s="7" t="s">
        <v>435</v>
      </c>
      <c r="F257" s="15">
        <v>30987.200000000001</v>
      </c>
      <c r="G257" s="15">
        <v>-30986.2</v>
      </c>
      <c r="H257" s="15">
        <v>1</v>
      </c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13">
        <v>63</v>
      </c>
      <c r="B258" s="17">
        <v>100000143858</v>
      </c>
      <c r="C258" s="13">
        <v>0</v>
      </c>
      <c r="D258" s="13" t="s">
        <v>127</v>
      </c>
      <c r="E258" s="7" t="s">
        <v>435</v>
      </c>
      <c r="F258" s="15">
        <v>30987.200000000001</v>
      </c>
      <c r="G258" s="15">
        <v>-30986.2</v>
      </c>
      <c r="H258" s="15">
        <v>1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13">
        <v>64</v>
      </c>
      <c r="B259" s="17">
        <v>100000143860</v>
      </c>
      <c r="C259" s="13">
        <v>0</v>
      </c>
      <c r="D259" s="13" t="s">
        <v>127</v>
      </c>
      <c r="E259" s="7" t="s">
        <v>435</v>
      </c>
      <c r="F259" s="15">
        <v>30987.200000000001</v>
      </c>
      <c r="G259" s="15">
        <v>-30986.2</v>
      </c>
      <c r="H259" s="15">
        <v>1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13">
        <v>65</v>
      </c>
      <c r="B260" s="17">
        <v>100000143862</v>
      </c>
      <c r="C260" s="13">
        <v>0</v>
      </c>
      <c r="D260" s="13" t="s">
        <v>127</v>
      </c>
      <c r="E260" s="7" t="s">
        <v>435</v>
      </c>
      <c r="F260" s="15">
        <v>30987.200000000001</v>
      </c>
      <c r="G260" s="15">
        <v>-30986.2</v>
      </c>
      <c r="H260" s="15">
        <v>1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13">
        <v>66</v>
      </c>
      <c r="B261" s="17">
        <v>100000143863</v>
      </c>
      <c r="C261" s="13">
        <v>0</v>
      </c>
      <c r="D261" s="13" t="s">
        <v>127</v>
      </c>
      <c r="E261" s="7" t="s">
        <v>435</v>
      </c>
      <c r="F261" s="15">
        <v>30987.200000000001</v>
      </c>
      <c r="G261" s="15">
        <v>-30986.2</v>
      </c>
      <c r="H261" s="15">
        <v>1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13">
        <v>67</v>
      </c>
      <c r="B262" s="17">
        <v>100000143864</v>
      </c>
      <c r="C262" s="13">
        <v>0</v>
      </c>
      <c r="D262" s="13" t="s">
        <v>127</v>
      </c>
      <c r="E262" s="7" t="s">
        <v>435</v>
      </c>
      <c r="F262" s="15">
        <v>30987.200000000001</v>
      </c>
      <c r="G262" s="15">
        <v>-30986.2</v>
      </c>
      <c r="H262" s="15">
        <v>1</v>
      </c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13">
        <v>68</v>
      </c>
      <c r="B263" s="17">
        <v>100000143865</v>
      </c>
      <c r="C263" s="13">
        <v>0</v>
      </c>
      <c r="D263" s="13" t="s">
        <v>127</v>
      </c>
      <c r="E263" s="7" t="s">
        <v>435</v>
      </c>
      <c r="F263" s="15">
        <v>30987.200000000001</v>
      </c>
      <c r="G263" s="15">
        <v>-30986.2</v>
      </c>
      <c r="H263" s="15">
        <v>1</v>
      </c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13">
        <v>69</v>
      </c>
      <c r="B264" s="17">
        <v>100000143866</v>
      </c>
      <c r="C264" s="13">
        <v>0</v>
      </c>
      <c r="D264" s="13" t="s">
        <v>127</v>
      </c>
      <c r="E264" s="7" t="s">
        <v>435</v>
      </c>
      <c r="F264" s="15">
        <v>30987.200000000001</v>
      </c>
      <c r="G264" s="15">
        <v>-30986.2</v>
      </c>
      <c r="H264" s="15">
        <v>1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13">
        <v>70</v>
      </c>
      <c r="B265" s="17">
        <v>100000143867</v>
      </c>
      <c r="C265" s="13">
        <v>0</v>
      </c>
      <c r="D265" s="13" t="s">
        <v>127</v>
      </c>
      <c r="E265" s="7" t="s">
        <v>435</v>
      </c>
      <c r="F265" s="15">
        <v>30987.200000000001</v>
      </c>
      <c r="G265" s="15">
        <v>-30986.2</v>
      </c>
      <c r="H265" s="15">
        <v>1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13">
        <v>71</v>
      </c>
      <c r="B266" s="17">
        <v>100000143868</v>
      </c>
      <c r="C266" s="13">
        <v>0</v>
      </c>
      <c r="D266" s="13" t="s">
        <v>127</v>
      </c>
      <c r="E266" s="7" t="s">
        <v>435</v>
      </c>
      <c r="F266" s="15">
        <v>30987.200000000001</v>
      </c>
      <c r="G266" s="15">
        <v>-30986.2</v>
      </c>
      <c r="H266" s="15">
        <v>1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13">
        <v>72</v>
      </c>
      <c r="B267" s="17">
        <v>100000143869</v>
      </c>
      <c r="C267" s="13">
        <v>0</v>
      </c>
      <c r="D267" s="13" t="s">
        <v>127</v>
      </c>
      <c r="E267" s="7" t="s">
        <v>435</v>
      </c>
      <c r="F267" s="15">
        <v>30987.200000000001</v>
      </c>
      <c r="G267" s="15">
        <v>-30986.2</v>
      </c>
      <c r="H267" s="15">
        <v>1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13">
        <v>73</v>
      </c>
      <c r="B268" s="17">
        <v>100000143870</v>
      </c>
      <c r="C268" s="13">
        <v>0</v>
      </c>
      <c r="D268" s="13" t="s">
        <v>127</v>
      </c>
      <c r="E268" s="7" t="s">
        <v>435</v>
      </c>
      <c r="F268" s="15">
        <v>30987.200000000001</v>
      </c>
      <c r="G268" s="15">
        <v>-30986.2</v>
      </c>
      <c r="H268" s="15">
        <v>1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13">
        <v>74</v>
      </c>
      <c r="B269" s="17">
        <v>100000143871</v>
      </c>
      <c r="C269" s="13">
        <v>0</v>
      </c>
      <c r="D269" s="13" t="s">
        <v>127</v>
      </c>
      <c r="E269" s="7" t="s">
        <v>435</v>
      </c>
      <c r="F269" s="15">
        <v>30987.200000000001</v>
      </c>
      <c r="G269" s="15">
        <v>-30986.2</v>
      </c>
      <c r="H269" s="15">
        <v>1</v>
      </c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13">
        <v>75</v>
      </c>
      <c r="B270" s="17">
        <v>100000143873</v>
      </c>
      <c r="C270" s="13">
        <v>0</v>
      </c>
      <c r="D270" s="13" t="s">
        <v>127</v>
      </c>
      <c r="E270" s="7" t="s">
        <v>435</v>
      </c>
      <c r="F270" s="15">
        <v>30987.200000000001</v>
      </c>
      <c r="G270" s="15">
        <v>-30986.2</v>
      </c>
      <c r="H270" s="15">
        <v>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13">
        <v>76</v>
      </c>
      <c r="B271" s="17">
        <v>100000143874</v>
      </c>
      <c r="C271" s="13">
        <v>0</v>
      </c>
      <c r="D271" s="13" t="s">
        <v>127</v>
      </c>
      <c r="E271" s="7" t="s">
        <v>435</v>
      </c>
      <c r="F271" s="15">
        <v>30987.200000000001</v>
      </c>
      <c r="G271" s="15">
        <v>-30986.2</v>
      </c>
      <c r="H271" s="15">
        <v>1</v>
      </c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13">
        <v>77</v>
      </c>
      <c r="B272" s="17">
        <v>100000143875</v>
      </c>
      <c r="C272" s="13">
        <v>0</v>
      </c>
      <c r="D272" s="13" t="s">
        <v>127</v>
      </c>
      <c r="E272" s="7" t="s">
        <v>435</v>
      </c>
      <c r="F272" s="15">
        <v>30987.200000000001</v>
      </c>
      <c r="G272" s="15">
        <v>-30986.2</v>
      </c>
      <c r="H272" s="15">
        <v>1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13">
        <v>78</v>
      </c>
      <c r="B273" s="17">
        <v>100000143876</v>
      </c>
      <c r="C273" s="13">
        <v>0</v>
      </c>
      <c r="D273" s="13" t="s">
        <v>127</v>
      </c>
      <c r="E273" s="7" t="s">
        <v>435</v>
      </c>
      <c r="F273" s="15">
        <v>30987.200000000001</v>
      </c>
      <c r="G273" s="15">
        <v>-30986.2</v>
      </c>
      <c r="H273" s="15">
        <v>1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13">
        <v>79</v>
      </c>
      <c r="B274" s="17">
        <v>100000143877</v>
      </c>
      <c r="C274" s="13">
        <v>0</v>
      </c>
      <c r="D274" s="13" t="s">
        <v>127</v>
      </c>
      <c r="E274" s="7" t="s">
        <v>435</v>
      </c>
      <c r="F274" s="15">
        <v>30987.200000000001</v>
      </c>
      <c r="G274" s="15">
        <v>-30986.2</v>
      </c>
      <c r="H274" s="15">
        <v>1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13">
        <v>80</v>
      </c>
      <c r="B275" s="17">
        <v>100000143879</v>
      </c>
      <c r="C275" s="13">
        <v>0</v>
      </c>
      <c r="D275" s="13" t="s">
        <v>127</v>
      </c>
      <c r="E275" s="7" t="s">
        <v>435</v>
      </c>
      <c r="F275" s="15">
        <v>30987.200000000001</v>
      </c>
      <c r="G275" s="15">
        <v>-30986.2</v>
      </c>
      <c r="H275" s="15">
        <v>1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13">
        <v>81</v>
      </c>
      <c r="B276" s="17">
        <v>100000143880</v>
      </c>
      <c r="C276" s="13">
        <v>0</v>
      </c>
      <c r="D276" s="13" t="s">
        <v>127</v>
      </c>
      <c r="E276" s="7" t="s">
        <v>435</v>
      </c>
      <c r="F276" s="15">
        <v>30987.200000000001</v>
      </c>
      <c r="G276" s="15">
        <v>-30986.2</v>
      </c>
      <c r="H276" s="15">
        <v>1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13">
        <v>82</v>
      </c>
      <c r="B277" s="17">
        <v>100000143881</v>
      </c>
      <c r="C277" s="13">
        <v>0</v>
      </c>
      <c r="D277" s="13" t="s">
        <v>127</v>
      </c>
      <c r="E277" s="7" t="s">
        <v>435</v>
      </c>
      <c r="F277" s="15">
        <v>30987.200000000001</v>
      </c>
      <c r="G277" s="15">
        <v>-30986.2</v>
      </c>
      <c r="H277" s="15">
        <v>1</v>
      </c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13">
        <v>83</v>
      </c>
      <c r="B278" s="17">
        <v>100000143882</v>
      </c>
      <c r="C278" s="13">
        <v>0</v>
      </c>
      <c r="D278" s="13" t="s">
        <v>127</v>
      </c>
      <c r="E278" s="7" t="s">
        <v>435</v>
      </c>
      <c r="F278" s="15">
        <v>30987.200000000001</v>
      </c>
      <c r="G278" s="15">
        <v>-30986.2</v>
      </c>
      <c r="H278" s="15">
        <v>1</v>
      </c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13">
        <v>84</v>
      </c>
      <c r="B279" s="17">
        <v>100000143883</v>
      </c>
      <c r="C279" s="13">
        <v>0</v>
      </c>
      <c r="D279" s="13" t="s">
        <v>127</v>
      </c>
      <c r="E279" s="7" t="s">
        <v>435</v>
      </c>
      <c r="F279" s="15">
        <v>30987.200000000001</v>
      </c>
      <c r="G279" s="15">
        <v>-30986.2</v>
      </c>
      <c r="H279" s="15">
        <v>1</v>
      </c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13">
        <v>85</v>
      </c>
      <c r="B280" s="17">
        <v>100000143884</v>
      </c>
      <c r="C280" s="13">
        <v>0</v>
      </c>
      <c r="D280" s="13" t="s">
        <v>127</v>
      </c>
      <c r="E280" s="7" t="s">
        <v>435</v>
      </c>
      <c r="F280" s="15">
        <v>30987.200000000001</v>
      </c>
      <c r="G280" s="15">
        <v>-30986.2</v>
      </c>
      <c r="H280" s="15">
        <v>1</v>
      </c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13">
        <v>86</v>
      </c>
      <c r="B281" s="17">
        <v>100000143885</v>
      </c>
      <c r="C281" s="13">
        <v>0</v>
      </c>
      <c r="D281" s="13" t="s">
        <v>127</v>
      </c>
      <c r="E281" s="7" t="s">
        <v>435</v>
      </c>
      <c r="F281" s="15">
        <v>30987.200000000001</v>
      </c>
      <c r="G281" s="15">
        <v>-30986.2</v>
      </c>
      <c r="H281" s="15">
        <v>1</v>
      </c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13">
        <v>87</v>
      </c>
      <c r="B282" s="17">
        <v>100000143886</v>
      </c>
      <c r="C282" s="13">
        <v>0</v>
      </c>
      <c r="D282" s="13" t="s">
        <v>127</v>
      </c>
      <c r="E282" s="7" t="s">
        <v>435</v>
      </c>
      <c r="F282" s="15">
        <v>30987.200000000001</v>
      </c>
      <c r="G282" s="15">
        <v>-30986.2</v>
      </c>
      <c r="H282" s="15">
        <v>1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13">
        <v>88</v>
      </c>
      <c r="B283" s="17">
        <v>100000143887</v>
      </c>
      <c r="C283" s="13">
        <v>0</v>
      </c>
      <c r="D283" s="13" t="s">
        <v>127</v>
      </c>
      <c r="E283" s="7" t="s">
        <v>435</v>
      </c>
      <c r="F283" s="15">
        <v>30987.200000000001</v>
      </c>
      <c r="G283" s="15">
        <v>-30986.2</v>
      </c>
      <c r="H283" s="15">
        <v>1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13">
        <v>89</v>
      </c>
      <c r="B284" s="17">
        <v>100000143888</v>
      </c>
      <c r="C284" s="13">
        <v>0</v>
      </c>
      <c r="D284" s="13" t="s">
        <v>127</v>
      </c>
      <c r="E284" s="7" t="s">
        <v>435</v>
      </c>
      <c r="F284" s="15">
        <v>30987.200000000001</v>
      </c>
      <c r="G284" s="15">
        <v>-30986.2</v>
      </c>
      <c r="H284" s="15">
        <v>1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13">
        <v>90</v>
      </c>
      <c r="B285" s="17">
        <v>100000143889</v>
      </c>
      <c r="C285" s="13">
        <v>0</v>
      </c>
      <c r="D285" s="13" t="s">
        <v>127</v>
      </c>
      <c r="E285" s="7" t="s">
        <v>435</v>
      </c>
      <c r="F285" s="15">
        <v>30987.200000000001</v>
      </c>
      <c r="G285" s="15">
        <v>-30986.2</v>
      </c>
      <c r="H285" s="15">
        <v>1</v>
      </c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13">
        <v>91</v>
      </c>
      <c r="B286" s="17">
        <v>100000143890</v>
      </c>
      <c r="C286" s="13">
        <v>0</v>
      </c>
      <c r="D286" s="13" t="s">
        <v>127</v>
      </c>
      <c r="E286" s="7" t="s">
        <v>435</v>
      </c>
      <c r="F286" s="15">
        <v>30987.200000000001</v>
      </c>
      <c r="G286" s="15">
        <v>-30986.2</v>
      </c>
      <c r="H286" s="15">
        <v>1</v>
      </c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13">
        <v>92</v>
      </c>
      <c r="B287" s="17">
        <v>100000143892</v>
      </c>
      <c r="C287" s="13">
        <v>0</v>
      </c>
      <c r="D287" s="13" t="s">
        <v>127</v>
      </c>
      <c r="E287" s="7" t="s">
        <v>435</v>
      </c>
      <c r="F287" s="15">
        <v>30987.200000000001</v>
      </c>
      <c r="G287" s="15">
        <v>-30986.2</v>
      </c>
      <c r="H287" s="15">
        <v>1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13">
        <v>93</v>
      </c>
      <c r="B288" s="17">
        <v>100000143893</v>
      </c>
      <c r="C288" s="13">
        <v>0</v>
      </c>
      <c r="D288" s="13" t="s">
        <v>127</v>
      </c>
      <c r="E288" s="7" t="s">
        <v>435</v>
      </c>
      <c r="F288" s="15">
        <v>30987.200000000001</v>
      </c>
      <c r="G288" s="15">
        <v>-30986.2</v>
      </c>
      <c r="H288" s="15">
        <v>1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13">
        <v>94</v>
      </c>
      <c r="B289" s="17">
        <v>100000143894</v>
      </c>
      <c r="C289" s="13">
        <v>0</v>
      </c>
      <c r="D289" s="13" t="s">
        <v>127</v>
      </c>
      <c r="E289" s="7" t="s">
        <v>435</v>
      </c>
      <c r="F289" s="15">
        <v>30987.200000000001</v>
      </c>
      <c r="G289" s="15">
        <v>-30986.2</v>
      </c>
      <c r="H289" s="15">
        <v>1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13">
        <v>95</v>
      </c>
      <c r="B290" s="17">
        <v>100000143896</v>
      </c>
      <c r="C290" s="13">
        <v>0</v>
      </c>
      <c r="D290" s="13" t="s">
        <v>127</v>
      </c>
      <c r="E290" s="7" t="s">
        <v>435</v>
      </c>
      <c r="F290" s="15">
        <v>30987.200000000001</v>
      </c>
      <c r="G290" s="15">
        <v>-30986.2</v>
      </c>
      <c r="H290" s="15">
        <v>1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13">
        <v>96</v>
      </c>
      <c r="B291" s="17">
        <v>100000143897</v>
      </c>
      <c r="C291" s="13">
        <v>0</v>
      </c>
      <c r="D291" s="13" t="s">
        <v>127</v>
      </c>
      <c r="E291" s="7" t="s">
        <v>435</v>
      </c>
      <c r="F291" s="15">
        <v>30987.200000000001</v>
      </c>
      <c r="G291" s="15">
        <v>-30986.2</v>
      </c>
      <c r="H291" s="15">
        <v>1</v>
      </c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13">
        <v>97</v>
      </c>
      <c r="B292" s="17">
        <v>100000143898</v>
      </c>
      <c r="C292" s="13">
        <v>0</v>
      </c>
      <c r="D292" s="13" t="s">
        <v>127</v>
      </c>
      <c r="E292" s="7" t="s">
        <v>435</v>
      </c>
      <c r="F292" s="15">
        <v>30987.200000000001</v>
      </c>
      <c r="G292" s="15">
        <v>-30986.2</v>
      </c>
      <c r="H292" s="15">
        <v>1</v>
      </c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13">
        <v>98</v>
      </c>
      <c r="B293" s="17">
        <v>100000143899</v>
      </c>
      <c r="C293" s="13">
        <v>0</v>
      </c>
      <c r="D293" s="13" t="s">
        <v>127</v>
      </c>
      <c r="E293" s="7" t="s">
        <v>435</v>
      </c>
      <c r="F293" s="15">
        <v>30987.200000000001</v>
      </c>
      <c r="G293" s="15">
        <v>-30986.2</v>
      </c>
      <c r="H293" s="15">
        <v>1</v>
      </c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13">
        <v>99</v>
      </c>
      <c r="B294" s="17">
        <v>100000143900</v>
      </c>
      <c r="C294" s="13">
        <v>0</v>
      </c>
      <c r="D294" s="13" t="s">
        <v>127</v>
      </c>
      <c r="E294" s="7" t="s">
        <v>435</v>
      </c>
      <c r="F294" s="15">
        <v>30987.200000000001</v>
      </c>
      <c r="G294" s="15">
        <v>-30986.2</v>
      </c>
      <c r="H294" s="15">
        <v>1</v>
      </c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13">
        <v>100</v>
      </c>
      <c r="B295" s="17">
        <v>100000143901</v>
      </c>
      <c r="C295" s="13">
        <v>0</v>
      </c>
      <c r="D295" s="13" t="s">
        <v>127</v>
      </c>
      <c r="E295" s="7" t="s">
        <v>435</v>
      </c>
      <c r="F295" s="15">
        <v>30987.200000000001</v>
      </c>
      <c r="G295" s="15">
        <v>-30986.2</v>
      </c>
      <c r="H295" s="15">
        <v>1</v>
      </c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13">
        <v>101</v>
      </c>
      <c r="B296" s="17">
        <v>100000143902</v>
      </c>
      <c r="C296" s="13">
        <v>0</v>
      </c>
      <c r="D296" s="13" t="s">
        <v>127</v>
      </c>
      <c r="E296" s="7" t="s">
        <v>435</v>
      </c>
      <c r="F296" s="15">
        <v>30987.200000000001</v>
      </c>
      <c r="G296" s="15">
        <v>-30986.2</v>
      </c>
      <c r="H296" s="15">
        <v>1</v>
      </c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13">
        <v>102</v>
      </c>
      <c r="B297" s="17">
        <v>100000143903</v>
      </c>
      <c r="C297" s="13">
        <v>0</v>
      </c>
      <c r="D297" s="13" t="s">
        <v>127</v>
      </c>
      <c r="E297" s="7" t="s">
        <v>435</v>
      </c>
      <c r="F297" s="15">
        <v>30987.200000000001</v>
      </c>
      <c r="G297" s="15">
        <v>-30986.2</v>
      </c>
      <c r="H297" s="15">
        <v>1</v>
      </c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13">
        <v>103</v>
      </c>
      <c r="B298" s="17">
        <v>100000143904</v>
      </c>
      <c r="C298" s="13">
        <v>0</v>
      </c>
      <c r="D298" s="13" t="s">
        <v>127</v>
      </c>
      <c r="E298" s="7" t="s">
        <v>435</v>
      </c>
      <c r="F298" s="15">
        <v>30987.200000000001</v>
      </c>
      <c r="G298" s="15">
        <v>-30986.2</v>
      </c>
      <c r="H298" s="15">
        <v>1</v>
      </c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13">
        <v>104</v>
      </c>
      <c r="B299" s="17">
        <v>100000143905</v>
      </c>
      <c r="C299" s="13">
        <v>0</v>
      </c>
      <c r="D299" s="13" t="s">
        <v>127</v>
      </c>
      <c r="E299" s="7" t="s">
        <v>435</v>
      </c>
      <c r="F299" s="15">
        <v>30987.200000000001</v>
      </c>
      <c r="G299" s="15">
        <v>-30986.2</v>
      </c>
      <c r="H299" s="15">
        <v>1</v>
      </c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13">
        <v>105</v>
      </c>
      <c r="B300" s="17">
        <v>100000143906</v>
      </c>
      <c r="C300" s="13">
        <v>0</v>
      </c>
      <c r="D300" s="13" t="s">
        <v>127</v>
      </c>
      <c r="E300" s="7" t="s">
        <v>435</v>
      </c>
      <c r="F300" s="15">
        <v>30987.200000000001</v>
      </c>
      <c r="G300" s="15">
        <v>-30986.2</v>
      </c>
      <c r="H300" s="15">
        <v>1</v>
      </c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13">
        <v>106</v>
      </c>
      <c r="B301" s="17">
        <v>100000143907</v>
      </c>
      <c r="C301" s="13">
        <v>0</v>
      </c>
      <c r="D301" s="13" t="s">
        <v>127</v>
      </c>
      <c r="E301" s="7" t="s">
        <v>435</v>
      </c>
      <c r="F301" s="15">
        <v>30987.200000000001</v>
      </c>
      <c r="G301" s="15">
        <v>-30986.2</v>
      </c>
      <c r="H301" s="15">
        <v>1</v>
      </c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13">
        <v>107</v>
      </c>
      <c r="B302" s="17">
        <v>100000143908</v>
      </c>
      <c r="C302" s="13">
        <v>0</v>
      </c>
      <c r="D302" s="13" t="s">
        <v>127</v>
      </c>
      <c r="E302" s="7" t="s">
        <v>435</v>
      </c>
      <c r="F302" s="15">
        <v>30987.200000000001</v>
      </c>
      <c r="G302" s="15">
        <v>-30986.2</v>
      </c>
      <c r="H302" s="15">
        <v>1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13">
        <v>108</v>
      </c>
      <c r="B303" s="17">
        <v>100000143909</v>
      </c>
      <c r="C303" s="13">
        <v>0</v>
      </c>
      <c r="D303" s="13" t="s">
        <v>127</v>
      </c>
      <c r="E303" s="7" t="s">
        <v>435</v>
      </c>
      <c r="F303" s="15">
        <v>30987.200000000001</v>
      </c>
      <c r="G303" s="15">
        <v>-30986.2</v>
      </c>
      <c r="H303" s="15">
        <v>1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13">
        <v>109</v>
      </c>
      <c r="B304" s="17">
        <v>100000143910</v>
      </c>
      <c r="C304" s="13">
        <v>0</v>
      </c>
      <c r="D304" s="13" t="s">
        <v>127</v>
      </c>
      <c r="E304" s="7" t="s">
        <v>435</v>
      </c>
      <c r="F304" s="15">
        <v>30987.200000000001</v>
      </c>
      <c r="G304" s="15">
        <v>-30986.2</v>
      </c>
      <c r="H304" s="15">
        <v>1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13">
        <v>110</v>
      </c>
      <c r="B305" s="17">
        <v>100000143911</v>
      </c>
      <c r="C305" s="13">
        <v>0</v>
      </c>
      <c r="D305" s="13" t="s">
        <v>127</v>
      </c>
      <c r="E305" s="7" t="s">
        <v>435</v>
      </c>
      <c r="F305" s="15">
        <v>30987.200000000001</v>
      </c>
      <c r="G305" s="15">
        <v>-30986.2</v>
      </c>
      <c r="H305" s="15">
        <v>1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13">
        <v>111</v>
      </c>
      <c r="B306" s="17">
        <v>100000144613</v>
      </c>
      <c r="C306" s="13">
        <v>0</v>
      </c>
      <c r="D306" s="13" t="s">
        <v>436</v>
      </c>
      <c r="E306" s="7" t="s">
        <v>437</v>
      </c>
      <c r="F306" s="15">
        <v>30987.200000000001</v>
      </c>
      <c r="G306" s="15">
        <v>-30986.2</v>
      </c>
      <c r="H306" s="15">
        <v>1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13">
        <v>112</v>
      </c>
      <c r="B307" s="17">
        <v>100000144614</v>
      </c>
      <c r="C307" s="13">
        <v>0</v>
      </c>
      <c r="D307" s="13" t="s">
        <v>436</v>
      </c>
      <c r="E307" s="7" t="s">
        <v>437</v>
      </c>
      <c r="F307" s="15">
        <v>30987.200000000001</v>
      </c>
      <c r="G307" s="15">
        <v>-30986.2</v>
      </c>
      <c r="H307" s="15">
        <v>1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13">
        <v>113</v>
      </c>
      <c r="B308" s="17">
        <v>100000144615</v>
      </c>
      <c r="C308" s="13">
        <v>0</v>
      </c>
      <c r="D308" s="13" t="s">
        <v>436</v>
      </c>
      <c r="E308" s="7" t="s">
        <v>437</v>
      </c>
      <c r="F308" s="15">
        <v>30987.200000000001</v>
      </c>
      <c r="G308" s="15">
        <v>-30986.2</v>
      </c>
      <c r="H308" s="15">
        <v>1</v>
      </c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13">
        <v>114</v>
      </c>
      <c r="B309" s="17">
        <v>100000144616</v>
      </c>
      <c r="C309" s="13">
        <v>0</v>
      </c>
      <c r="D309" s="13" t="s">
        <v>436</v>
      </c>
      <c r="E309" s="7" t="s">
        <v>437</v>
      </c>
      <c r="F309" s="15">
        <v>30987.200000000001</v>
      </c>
      <c r="G309" s="15">
        <v>-30986.2</v>
      </c>
      <c r="H309" s="15">
        <v>1</v>
      </c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13">
        <v>115</v>
      </c>
      <c r="B310" s="17">
        <v>100000144617</v>
      </c>
      <c r="C310" s="13">
        <v>0</v>
      </c>
      <c r="D310" s="13" t="s">
        <v>436</v>
      </c>
      <c r="E310" s="7" t="s">
        <v>437</v>
      </c>
      <c r="F310" s="15">
        <v>30987.200000000001</v>
      </c>
      <c r="G310" s="15">
        <v>-30986.2</v>
      </c>
      <c r="H310" s="15">
        <v>1</v>
      </c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13">
        <v>116</v>
      </c>
      <c r="B311" s="17">
        <v>100000144618</v>
      </c>
      <c r="C311" s="13">
        <v>0</v>
      </c>
      <c r="D311" s="13" t="s">
        <v>436</v>
      </c>
      <c r="E311" s="7" t="s">
        <v>437</v>
      </c>
      <c r="F311" s="15">
        <v>30987.200000000001</v>
      </c>
      <c r="G311" s="15">
        <v>-30986.2</v>
      </c>
      <c r="H311" s="15">
        <v>1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13">
        <v>117</v>
      </c>
      <c r="B312" s="17">
        <v>100000144619</v>
      </c>
      <c r="C312" s="13">
        <v>0</v>
      </c>
      <c r="D312" s="13" t="s">
        <v>436</v>
      </c>
      <c r="E312" s="7" t="s">
        <v>437</v>
      </c>
      <c r="F312" s="15">
        <v>30987.200000000001</v>
      </c>
      <c r="G312" s="15">
        <v>-30986.2</v>
      </c>
      <c r="H312" s="15">
        <v>1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13">
        <v>118</v>
      </c>
      <c r="B313" s="17">
        <v>100000144620</v>
      </c>
      <c r="C313" s="13">
        <v>0</v>
      </c>
      <c r="D313" s="13" t="s">
        <v>436</v>
      </c>
      <c r="E313" s="7" t="s">
        <v>437</v>
      </c>
      <c r="F313" s="15">
        <v>30987.200000000001</v>
      </c>
      <c r="G313" s="15">
        <v>-30986.2</v>
      </c>
      <c r="H313" s="15">
        <v>1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13">
        <v>119</v>
      </c>
      <c r="B314" s="17">
        <v>100000144621</v>
      </c>
      <c r="C314" s="13">
        <v>0</v>
      </c>
      <c r="D314" s="13" t="s">
        <v>436</v>
      </c>
      <c r="E314" s="7" t="s">
        <v>437</v>
      </c>
      <c r="F314" s="15">
        <v>30987.200000000001</v>
      </c>
      <c r="G314" s="15">
        <v>-30986.2</v>
      </c>
      <c r="H314" s="15">
        <v>1</v>
      </c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13">
        <v>120</v>
      </c>
      <c r="B315" s="17">
        <v>100000144622</v>
      </c>
      <c r="C315" s="13">
        <v>0</v>
      </c>
      <c r="D315" s="13" t="s">
        <v>436</v>
      </c>
      <c r="E315" s="7" t="s">
        <v>437</v>
      </c>
      <c r="F315" s="15">
        <v>30987.200000000001</v>
      </c>
      <c r="G315" s="15">
        <v>-30986.2</v>
      </c>
      <c r="H315" s="15">
        <v>1</v>
      </c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13">
        <v>121</v>
      </c>
      <c r="B316" s="17">
        <v>100000144623</v>
      </c>
      <c r="C316" s="13">
        <v>0</v>
      </c>
      <c r="D316" s="13" t="s">
        <v>436</v>
      </c>
      <c r="E316" s="7" t="s">
        <v>437</v>
      </c>
      <c r="F316" s="15">
        <v>30987.200000000001</v>
      </c>
      <c r="G316" s="15">
        <v>-30986.2</v>
      </c>
      <c r="H316" s="15">
        <v>1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13">
        <v>122</v>
      </c>
      <c r="B317" s="17">
        <v>100000144624</v>
      </c>
      <c r="C317" s="13">
        <v>0</v>
      </c>
      <c r="D317" s="13" t="s">
        <v>436</v>
      </c>
      <c r="E317" s="7" t="s">
        <v>437</v>
      </c>
      <c r="F317" s="15">
        <v>30987.200000000001</v>
      </c>
      <c r="G317" s="15">
        <v>-30986.2</v>
      </c>
      <c r="H317" s="15">
        <v>1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13">
        <v>123</v>
      </c>
      <c r="B318" s="17">
        <v>100000144625</v>
      </c>
      <c r="C318" s="13">
        <v>0</v>
      </c>
      <c r="D318" s="13" t="s">
        <v>436</v>
      </c>
      <c r="E318" s="7" t="s">
        <v>437</v>
      </c>
      <c r="F318" s="15">
        <v>30987.200000000001</v>
      </c>
      <c r="G318" s="15">
        <v>-30986.2</v>
      </c>
      <c r="H318" s="15">
        <v>1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13">
        <v>124</v>
      </c>
      <c r="B319" s="17">
        <v>100000144626</v>
      </c>
      <c r="C319" s="13">
        <v>0</v>
      </c>
      <c r="D319" s="13" t="s">
        <v>436</v>
      </c>
      <c r="E319" s="7" t="s">
        <v>437</v>
      </c>
      <c r="F319" s="15">
        <v>30987.200000000001</v>
      </c>
      <c r="G319" s="15">
        <v>-30986.2</v>
      </c>
      <c r="H319" s="15">
        <v>1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13">
        <v>125</v>
      </c>
      <c r="B320" s="17">
        <v>100000144627</v>
      </c>
      <c r="C320" s="13">
        <v>0</v>
      </c>
      <c r="D320" s="13" t="s">
        <v>436</v>
      </c>
      <c r="E320" s="7" t="s">
        <v>437</v>
      </c>
      <c r="F320" s="15">
        <v>30987.200000000001</v>
      </c>
      <c r="G320" s="15">
        <v>-30986.2</v>
      </c>
      <c r="H320" s="15">
        <v>1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13">
        <v>126</v>
      </c>
      <c r="B321" s="17">
        <v>100000144628</v>
      </c>
      <c r="C321" s="13">
        <v>0</v>
      </c>
      <c r="D321" s="13" t="s">
        <v>436</v>
      </c>
      <c r="E321" s="7" t="s">
        <v>437</v>
      </c>
      <c r="F321" s="15">
        <v>30987.200000000001</v>
      </c>
      <c r="G321" s="15">
        <v>-30986.2</v>
      </c>
      <c r="H321" s="15">
        <v>1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13">
        <v>127</v>
      </c>
      <c r="B322" s="17">
        <v>100000144629</v>
      </c>
      <c r="C322" s="13">
        <v>0</v>
      </c>
      <c r="D322" s="13" t="s">
        <v>436</v>
      </c>
      <c r="E322" s="7" t="s">
        <v>437</v>
      </c>
      <c r="F322" s="15">
        <v>30987.200000000001</v>
      </c>
      <c r="G322" s="15">
        <v>-30986.2</v>
      </c>
      <c r="H322" s="15">
        <v>1</v>
      </c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13">
        <v>128</v>
      </c>
      <c r="B323" s="17">
        <v>100000144630</v>
      </c>
      <c r="C323" s="13">
        <v>0</v>
      </c>
      <c r="D323" s="13" t="s">
        <v>436</v>
      </c>
      <c r="E323" s="7" t="s">
        <v>437</v>
      </c>
      <c r="F323" s="15">
        <v>30987.200000000001</v>
      </c>
      <c r="G323" s="15">
        <v>-30986.2</v>
      </c>
      <c r="H323" s="15">
        <v>1</v>
      </c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13">
        <v>129</v>
      </c>
      <c r="B324" s="17">
        <v>100000144631</v>
      </c>
      <c r="C324" s="13">
        <v>0</v>
      </c>
      <c r="D324" s="13" t="s">
        <v>436</v>
      </c>
      <c r="E324" s="7" t="s">
        <v>437</v>
      </c>
      <c r="F324" s="15">
        <v>30987.200000000001</v>
      </c>
      <c r="G324" s="15">
        <v>-30986.2</v>
      </c>
      <c r="H324" s="15">
        <v>1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13">
        <v>130</v>
      </c>
      <c r="B325" s="17">
        <v>100000144632</v>
      </c>
      <c r="C325" s="13">
        <v>0</v>
      </c>
      <c r="D325" s="13" t="s">
        <v>436</v>
      </c>
      <c r="E325" s="7" t="s">
        <v>437</v>
      </c>
      <c r="F325" s="15">
        <v>30987.200000000001</v>
      </c>
      <c r="G325" s="15">
        <v>-30986.2</v>
      </c>
      <c r="H325" s="15">
        <v>1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13">
        <v>131</v>
      </c>
      <c r="B326" s="17">
        <v>100000144633</v>
      </c>
      <c r="C326" s="13">
        <v>0</v>
      </c>
      <c r="D326" s="13" t="s">
        <v>436</v>
      </c>
      <c r="E326" s="7" t="s">
        <v>437</v>
      </c>
      <c r="F326" s="15">
        <v>30987.200000000001</v>
      </c>
      <c r="G326" s="15">
        <v>-30986.2</v>
      </c>
      <c r="H326" s="15">
        <v>1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13">
        <v>132</v>
      </c>
      <c r="B327" s="17">
        <v>100000144634</v>
      </c>
      <c r="C327" s="13">
        <v>0</v>
      </c>
      <c r="D327" s="13" t="s">
        <v>436</v>
      </c>
      <c r="E327" s="7" t="s">
        <v>437</v>
      </c>
      <c r="F327" s="15">
        <v>30987.200000000001</v>
      </c>
      <c r="G327" s="15">
        <v>-30986.2</v>
      </c>
      <c r="H327" s="15">
        <v>1</v>
      </c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13">
        <v>133</v>
      </c>
      <c r="B328" s="17">
        <v>100000144635</v>
      </c>
      <c r="C328" s="13">
        <v>0</v>
      </c>
      <c r="D328" s="13" t="s">
        <v>436</v>
      </c>
      <c r="E328" s="7" t="s">
        <v>437</v>
      </c>
      <c r="F328" s="15">
        <v>30987.200000000001</v>
      </c>
      <c r="G328" s="15">
        <v>-30986.2</v>
      </c>
      <c r="H328" s="15">
        <v>1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13">
        <v>134</v>
      </c>
      <c r="B329" s="17">
        <v>100000144636</v>
      </c>
      <c r="C329" s="13">
        <v>0</v>
      </c>
      <c r="D329" s="13" t="s">
        <v>436</v>
      </c>
      <c r="E329" s="7" t="s">
        <v>437</v>
      </c>
      <c r="F329" s="15">
        <v>30987.200000000001</v>
      </c>
      <c r="G329" s="15">
        <v>-30986.2</v>
      </c>
      <c r="H329" s="15">
        <v>1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13">
        <v>135</v>
      </c>
      <c r="B330" s="17">
        <v>100000144637</v>
      </c>
      <c r="C330" s="13">
        <v>0</v>
      </c>
      <c r="D330" s="13" t="s">
        <v>436</v>
      </c>
      <c r="E330" s="7" t="s">
        <v>437</v>
      </c>
      <c r="F330" s="15">
        <v>30987.200000000001</v>
      </c>
      <c r="G330" s="15">
        <v>-30986.2</v>
      </c>
      <c r="H330" s="15">
        <v>1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13">
        <v>136</v>
      </c>
      <c r="B331" s="17">
        <v>100000144638</v>
      </c>
      <c r="C331" s="13">
        <v>0</v>
      </c>
      <c r="D331" s="13" t="s">
        <v>436</v>
      </c>
      <c r="E331" s="7" t="s">
        <v>437</v>
      </c>
      <c r="F331" s="15">
        <v>30987.200000000001</v>
      </c>
      <c r="G331" s="15">
        <v>-30986.2</v>
      </c>
      <c r="H331" s="15">
        <v>1</v>
      </c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13">
        <v>137</v>
      </c>
      <c r="B332" s="17">
        <v>100000144639</v>
      </c>
      <c r="C332" s="13">
        <v>0</v>
      </c>
      <c r="D332" s="13" t="s">
        <v>436</v>
      </c>
      <c r="E332" s="7" t="s">
        <v>437</v>
      </c>
      <c r="F332" s="15">
        <v>30987.200000000001</v>
      </c>
      <c r="G332" s="15">
        <v>-30986.2</v>
      </c>
      <c r="H332" s="15">
        <v>1</v>
      </c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13">
        <v>138</v>
      </c>
      <c r="B333" s="17">
        <v>100000144640</v>
      </c>
      <c r="C333" s="13">
        <v>0</v>
      </c>
      <c r="D333" s="13" t="s">
        <v>436</v>
      </c>
      <c r="E333" s="7" t="s">
        <v>437</v>
      </c>
      <c r="F333" s="15">
        <v>30987.200000000001</v>
      </c>
      <c r="G333" s="15">
        <v>-30986.2</v>
      </c>
      <c r="H333" s="15">
        <v>1</v>
      </c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13">
        <v>139</v>
      </c>
      <c r="B334" s="17">
        <v>100000144641</v>
      </c>
      <c r="C334" s="13">
        <v>0</v>
      </c>
      <c r="D334" s="13" t="s">
        <v>436</v>
      </c>
      <c r="E334" s="7" t="s">
        <v>437</v>
      </c>
      <c r="F334" s="15">
        <v>30987.200000000001</v>
      </c>
      <c r="G334" s="15">
        <v>-30986.2</v>
      </c>
      <c r="H334" s="15">
        <v>1</v>
      </c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13">
        <v>140</v>
      </c>
      <c r="B335" s="17">
        <v>100000144642</v>
      </c>
      <c r="C335" s="13">
        <v>0</v>
      </c>
      <c r="D335" s="13" t="s">
        <v>436</v>
      </c>
      <c r="E335" s="7" t="s">
        <v>437</v>
      </c>
      <c r="F335" s="15">
        <v>30987.200000000001</v>
      </c>
      <c r="G335" s="15">
        <v>-30986.2</v>
      </c>
      <c r="H335" s="15">
        <v>1</v>
      </c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13">
        <v>141</v>
      </c>
      <c r="B336" s="17">
        <v>100000144643</v>
      </c>
      <c r="C336" s="13">
        <v>0</v>
      </c>
      <c r="D336" s="13" t="s">
        <v>436</v>
      </c>
      <c r="E336" s="7" t="s">
        <v>437</v>
      </c>
      <c r="F336" s="15">
        <v>30987.200000000001</v>
      </c>
      <c r="G336" s="15">
        <v>-30986.2</v>
      </c>
      <c r="H336" s="15">
        <v>1</v>
      </c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13">
        <v>142</v>
      </c>
      <c r="B337" s="17">
        <v>100000144644</v>
      </c>
      <c r="C337" s="13">
        <v>0</v>
      </c>
      <c r="D337" s="13" t="s">
        <v>436</v>
      </c>
      <c r="E337" s="7" t="s">
        <v>437</v>
      </c>
      <c r="F337" s="15">
        <v>30987.200000000001</v>
      </c>
      <c r="G337" s="15">
        <v>-30986.2</v>
      </c>
      <c r="H337" s="15">
        <v>1</v>
      </c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13">
        <v>143</v>
      </c>
      <c r="B338" s="17">
        <v>100000144645</v>
      </c>
      <c r="C338" s="13">
        <v>0</v>
      </c>
      <c r="D338" s="13" t="s">
        <v>436</v>
      </c>
      <c r="E338" s="7" t="s">
        <v>437</v>
      </c>
      <c r="F338" s="15">
        <v>30987.200000000001</v>
      </c>
      <c r="G338" s="15">
        <v>-30986.2</v>
      </c>
      <c r="H338" s="15">
        <v>1</v>
      </c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13">
        <v>144</v>
      </c>
      <c r="B339" s="17">
        <v>100000144646</v>
      </c>
      <c r="C339" s="13">
        <v>0</v>
      </c>
      <c r="D339" s="13" t="s">
        <v>436</v>
      </c>
      <c r="E339" s="7" t="s">
        <v>437</v>
      </c>
      <c r="F339" s="15">
        <v>30987.200000000001</v>
      </c>
      <c r="G339" s="15">
        <v>-30986.2</v>
      </c>
      <c r="H339" s="15">
        <v>1</v>
      </c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13">
        <v>145</v>
      </c>
      <c r="B340" s="17">
        <v>100000144647</v>
      </c>
      <c r="C340" s="13">
        <v>0</v>
      </c>
      <c r="D340" s="13" t="s">
        <v>436</v>
      </c>
      <c r="E340" s="7" t="s">
        <v>437</v>
      </c>
      <c r="F340" s="15">
        <v>30987.200000000001</v>
      </c>
      <c r="G340" s="15">
        <v>-30986.2</v>
      </c>
      <c r="H340" s="15">
        <v>1</v>
      </c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13">
        <v>146</v>
      </c>
      <c r="B341" s="17">
        <v>100000144648</v>
      </c>
      <c r="C341" s="13">
        <v>0</v>
      </c>
      <c r="D341" s="13" t="s">
        <v>436</v>
      </c>
      <c r="E341" s="7" t="s">
        <v>437</v>
      </c>
      <c r="F341" s="15">
        <v>30987.200000000001</v>
      </c>
      <c r="G341" s="15">
        <v>-30986.2</v>
      </c>
      <c r="H341" s="15">
        <v>1</v>
      </c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13">
        <v>147</v>
      </c>
      <c r="B342" s="17">
        <v>100000144649</v>
      </c>
      <c r="C342" s="13">
        <v>0</v>
      </c>
      <c r="D342" s="13" t="s">
        <v>436</v>
      </c>
      <c r="E342" s="7" t="s">
        <v>437</v>
      </c>
      <c r="F342" s="15">
        <v>30987.200000000001</v>
      </c>
      <c r="G342" s="15">
        <v>-30986.2</v>
      </c>
      <c r="H342" s="15">
        <v>1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13">
        <v>148</v>
      </c>
      <c r="B343" s="17">
        <v>100000144650</v>
      </c>
      <c r="C343" s="13">
        <v>0</v>
      </c>
      <c r="D343" s="13" t="s">
        <v>436</v>
      </c>
      <c r="E343" s="7" t="s">
        <v>437</v>
      </c>
      <c r="F343" s="15">
        <v>30987.200000000001</v>
      </c>
      <c r="G343" s="15">
        <v>-30986.2</v>
      </c>
      <c r="H343" s="15">
        <v>1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13">
        <v>149</v>
      </c>
      <c r="B344" s="17">
        <v>100000144651</v>
      </c>
      <c r="C344" s="13">
        <v>0</v>
      </c>
      <c r="D344" s="13" t="s">
        <v>436</v>
      </c>
      <c r="E344" s="7" t="s">
        <v>437</v>
      </c>
      <c r="F344" s="15">
        <v>30987.200000000001</v>
      </c>
      <c r="G344" s="15">
        <v>-30986.2</v>
      </c>
      <c r="H344" s="15">
        <v>1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13">
        <v>150</v>
      </c>
      <c r="B345" s="17">
        <v>100000144652</v>
      </c>
      <c r="C345" s="13">
        <v>0</v>
      </c>
      <c r="D345" s="13" t="s">
        <v>436</v>
      </c>
      <c r="E345" s="7" t="s">
        <v>437</v>
      </c>
      <c r="F345" s="15">
        <v>30987.200000000001</v>
      </c>
      <c r="G345" s="15">
        <v>-30986.2</v>
      </c>
      <c r="H345" s="15">
        <v>1</v>
      </c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13">
        <v>151</v>
      </c>
      <c r="B346" s="17">
        <v>100000144653</v>
      </c>
      <c r="C346" s="13">
        <v>0</v>
      </c>
      <c r="D346" s="13" t="s">
        <v>436</v>
      </c>
      <c r="E346" s="7" t="s">
        <v>437</v>
      </c>
      <c r="F346" s="15">
        <v>30987.200000000001</v>
      </c>
      <c r="G346" s="15">
        <v>-30986.2</v>
      </c>
      <c r="H346" s="15">
        <v>1</v>
      </c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13">
        <v>152</v>
      </c>
      <c r="B347" s="17">
        <v>100000144654</v>
      </c>
      <c r="C347" s="13">
        <v>0</v>
      </c>
      <c r="D347" s="13" t="s">
        <v>436</v>
      </c>
      <c r="E347" s="7" t="s">
        <v>437</v>
      </c>
      <c r="F347" s="15">
        <v>30987.200000000001</v>
      </c>
      <c r="G347" s="15">
        <v>-30986.2</v>
      </c>
      <c r="H347" s="15">
        <v>1</v>
      </c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13">
        <v>153</v>
      </c>
      <c r="B348" s="17">
        <v>100000144655</v>
      </c>
      <c r="C348" s="13">
        <v>0</v>
      </c>
      <c r="D348" s="13" t="s">
        <v>436</v>
      </c>
      <c r="E348" s="7" t="s">
        <v>437</v>
      </c>
      <c r="F348" s="15">
        <v>30987.200000000001</v>
      </c>
      <c r="G348" s="15">
        <v>-30986.2</v>
      </c>
      <c r="H348" s="15">
        <v>1</v>
      </c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13">
        <v>154</v>
      </c>
      <c r="B349" s="17">
        <v>100000144656</v>
      </c>
      <c r="C349" s="13">
        <v>0</v>
      </c>
      <c r="D349" s="13" t="s">
        <v>436</v>
      </c>
      <c r="E349" s="7" t="s">
        <v>437</v>
      </c>
      <c r="F349" s="15">
        <v>30987.200000000001</v>
      </c>
      <c r="G349" s="15">
        <v>-30986.2</v>
      </c>
      <c r="H349" s="15">
        <v>1</v>
      </c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13">
        <v>155</v>
      </c>
      <c r="B350" s="17">
        <v>100000144657</v>
      </c>
      <c r="C350" s="13">
        <v>0</v>
      </c>
      <c r="D350" s="13" t="s">
        <v>436</v>
      </c>
      <c r="E350" s="7" t="s">
        <v>437</v>
      </c>
      <c r="F350" s="15">
        <v>30987.200000000001</v>
      </c>
      <c r="G350" s="15">
        <v>-30986.2</v>
      </c>
      <c r="H350" s="15">
        <v>1</v>
      </c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13">
        <v>156</v>
      </c>
      <c r="B351" s="17">
        <v>100000144658</v>
      </c>
      <c r="C351" s="13">
        <v>0</v>
      </c>
      <c r="D351" s="13" t="s">
        <v>436</v>
      </c>
      <c r="E351" s="7" t="s">
        <v>437</v>
      </c>
      <c r="F351" s="15">
        <v>30987.200000000001</v>
      </c>
      <c r="G351" s="15">
        <v>-30986.2</v>
      </c>
      <c r="H351" s="15">
        <v>1</v>
      </c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13">
        <v>157</v>
      </c>
      <c r="B352" s="17">
        <v>100000144659</v>
      </c>
      <c r="C352" s="13">
        <v>0</v>
      </c>
      <c r="D352" s="13" t="s">
        <v>436</v>
      </c>
      <c r="E352" s="7" t="s">
        <v>437</v>
      </c>
      <c r="F352" s="15">
        <v>30987.200000000001</v>
      </c>
      <c r="G352" s="15">
        <v>-30986.2</v>
      </c>
      <c r="H352" s="15">
        <v>1</v>
      </c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13">
        <v>158</v>
      </c>
      <c r="B353" s="17">
        <v>100000144660</v>
      </c>
      <c r="C353" s="13">
        <v>0</v>
      </c>
      <c r="D353" s="13" t="s">
        <v>436</v>
      </c>
      <c r="E353" s="7" t="s">
        <v>437</v>
      </c>
      <c r="F353" s="15">
        <v>30987.200000000001</v>
      </c>
      <c r="G353" s="15">
        <v>-30986.2</v>
      </c>
      <c r="H353" s="15">
        <v>1</v>
      </c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13">
        <v>159</v>
      </c>
      <c r="B354" s="17">
        <v>100000144661</v>
      </c>
      <c r="C354" s="13">
        <v>0</v>
      </c>
      <c r="D354" s="13" t="s">
        <v>436</v>
      </c>
      <c r="E354" s="7" t="s">
        <v>437</v>
      </c>
      <c r="F354" s="15">
        <v>30987.200000000001</v>
      </c>
      <c r="G354" s="15">
        <v>-30986.2</v>
      </c>
      <c r="H354" s="15">
        <v>1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13">
        <v>160</v>
      </c>
      <c r="B355" s="17">
        <v>100000144662</v>
      </c>
      <c r="C355" s="13">
        <v>0</v>
      </c>
      <c r="D355" s="13" t="s">
        <v>436</v>
      </c>
      <c r="E355" s="7" t="s">
        <v>437</v>
      </c>
      <c r="F355" s="15">
        <v>30987.200000000001</v>
      </c>
      <c r="G355" s="15">
        <v>-30986.2</v>
      </c>
      <c r="H355" s="15">
        <v>1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13">
        <v>161</v>
      </c>
      <c r="B356" s="17">
        <v>100000144663</v>
      </c>
      <c r="C356" s="13">
        <v>0</v>
      </c>
      <c r="D356" s="13" t="s">
        <v>436</v>
      </c>
      <c r="E356" s="7" t="s">
        <v>437</v>
      </c>
      <c r="F356" s="15">
        <v>30987.200000000001</v>
      </c>
      <c r="G356" s="15">
        <v>-30986.2</v>
      </c>
      <c r="H356" s="15">
        <v>1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13">
        <v>162</v>
      </c>
      <c r="B357" s="17">
        <v>100000144664</v>
      </c>
      <c r="C357" s="13">
        <v>0</v>
      </c>
      <c r="D357" s="13" t="s">
        <v>436</v>
      </c>
      <c r="E357" s="7" t="s">
        <v>437</v>
      </c>
      <c r="F357" s="15">
        <v>30987.200000000001</v>
      </c>
      <c r="G357" s="15">
        <v>-30986.2</v>
      </c>
      <c r="H357" s="15">
        <v>1</v>
      </c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13">
        <v>163</v>
      </c>
      <c r="B358" s="17">
        <v>100000144665</v>
      </c>
      <c r="C358" s="13">
        <v>0</v>
      </c>
      <c r="D358" s="13" t="s">
        <v>436</v>
      </c>
      <c r="E358" s="7" t="s">
        <v>437</v>
      </c>
      <c r="F358" s="15">
        <v>30987.200000000001</v>
      </c>
      <c r="G358" s="15">
        <v>-30986.2</v>
      </c>
      <c r="H358" s="15">
        <v>1</v>
      </c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13">
        <v>164</v>
      </c>
      <c r="B359" s="17">
        <v>100000144666</v>
      </c>
      <c r="C359" s="13">
        <v>0</v>
      </c>
      <c r="D359" s="13" t="s">
        <v>436</v>
      </c>
      <c r="E359" s="7" t="s">
        <v>437</v>
      </c>
      <c r="F359" s="15">
        <v>30987.200000000001</v>
      </c>
      <c r="G359" s="15">
        <v>-30986.2</v>
      </c>
      <c r="H359" s="15">
        <v>1</v>
      </c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13">
        <v>165</v>
      </c>
      <c r="B360" s="17">
        <v>100000144667</v>
      </c>
      <c r="C360" s="13">
        <v>0</v>
      </c>
      <c r="D360" s="13" t="s">
        <v>436</v>
      </c>
      <c r="E360" s="7" t="s">
        <v>437</v>
      </c>
      <c r="F360" s="15">
        <v>30987.200000000001</v>
      </c>
      <c r="G360" s="15">
        <v>-30986.2</v>
      </c>
      <c r="H360" s="15">
        <v>1</v>
      </c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13">
        <v>166</v>
      </c>
      <c r="B361" s="17">
        <v>100000144668</v>
      </c>
      <c r="C361" s="13">
        <v>0</v>
      </c>
      <c r="D361" s="13" t="s">
        <v>436</v>
      </c>
      <c r="E361" s="7" t="s">
        <v>437</v>
      </c>
      <c r="F361" s="15">
        <v>30987.200000000001</v>
      </c>
      <c r="G361" s="15">
        <v>-30986.2</v>
      </c>
      <c r="H361" s="15">
        <v>1</v>
      </c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13">
        <v>167</v>
      </c>
      <c r="B362" s="17">
        <v>100000144669</v>
      </c>
      <c r="C362" s="13">
        <v>0</v>
      </c>
      <c r="D362" s="13" t="s">
        <v>436</v>
      </c>
      <c r="E362" s="7" t="s">
        <v>437</v>
      </c>
      <c r="F362" s="15">
        <v>30987.200000000001</v>
      </c>
      <c r="G362" s="15">
        <v>-30986.2</v>
      </c>
      <c r="H362" s="15">
        <v>1</v>
      </c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13">
        <v>168</v>
      </c>
      <c r="B363" s="17">
        <v>100000144670</v>
      </c>
      <c r="C363" s="13">
        <v>0</v>
      </c>
      <c r="D363" s="13" t="s">
        <v>436</v>
      </c>
      <c r="E363" s="7" t="s">
        <v>437</v>
      </c>
      <c r="F363" s="15">
        <v>30987.200000000001</v>
      </c>
      <c r="G363" s="15">
        <v>-30986.2</v>
      </c>
      <c r="H363" s="15">
        <v>1</v>
      </c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13">
        <v>169</v>
      </c>
      <c r="B364" s="17">
        <v>100000144671</v>
      </c>
      <c r="C364" s="13">
        <v>0</v>
      </c>
      <c r="D364" s="13" t="s">
        <v>436</v>
      </c>
      <c r="E364" s="7" t="s">
        <v>437</v>
      </c>
      <c r="F364" s="15">
        <v>30987.200000000001</v>
      </c>
      <c r="G364" s="15">
        <v>-30986.2</v>
      </c>
      <c r="H364" s="15">
        <v>1</v>
      </c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13">
        <v>170</v>
      </c>
      <c r="B365" s="17">
        <v>100000144672</v>
      </c>
      <c r="C365" s="13">
        <v>0</v>
      </c>
      <c r="D365" s="13" t="s">
        <v>436</v>
      </c>
      <c r="E365" s="7" t="s">
        <v>437</v>
      </c>
      <c r="F365" s="15">
        <v>30987.200000000001</v>
      </c>
      <c r="G365" s="15">
        <v>-30986.2</v>
      </c>
      <c r="H365" s="15">
        <v>1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13">
        <v>171</v>
      </c>
      <c r="B366" s="17">
        <v>100000144673</v>
      </c>
      <c r="C366" s="13">
        <v>0</v>
      </c>
      <c r="D366" s="13" t="s">
        <v>436</v>
      </c>
      <c r="E366" s="7" t="s">
        <v>437</v>
      </c>
      <c r="F366" s="15">
        <v>30987.200000000001</v>
      </c>
      <c r="G366" s="15">
        <v>-30986.2</v>
      </c>
      <c r="H366" s="15">
        <v>1</v>
      </c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13">
        <v>172</v>
      </c>
      <c r="B367" s="17">
        <v>100000144674</v>
      </c>
      <c r="C367" s="13">
        <v>0</v>
      </c>
      <c r="D367" s="13" t="s">
        <v>436</v>
      </c>
      <c r="E367" s="7" t="s">
        <v>437</v>
      </c>
      <c r="F367" s="15">
        <v>30987.200000000001</v>
      </c>
      <c r="G367" s="15">
        <v>-30986.2</v>
      </c>
      <c r="H367" s="15">
        <v>1</v>
      </c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13">
        <v>173</v>
      </c>
      <c r="B368" s="17">
        <v>100000144675</v>
      </c>
      <c r="C368" s="13">
        <v>0</v>
      </c>
      <c r="D368" s="13" t="s">
        <v>436</v>
      </c>
      <c r="E368" s="7" t="s">
        <v>437</v>
      </c>
      <c r="F368" s="15">
        <v>30987.200000000001</v>
      </c>
      <c r="G368" s="15">
        <v>-30986.2</v>
      </c>
      <c r="H368" s="15">
        <v>1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13">
        <v>174</v>
      </c>
      <c r="B369" s="17">
        <v>100000144676</v>
      </c>
      <c r="C369" s="13">
        <v>0</v>
      </c>
      <c r="D369" s="13" t="s">
        <v>436</v>
      </c>
      <c r="E369" s="7" t="s">
        <v>437</v>
      </c>
      <c r="F369" s="15">
        <v>30987.200000000001</v>
      </c>
      <c r="G369" s="15">
        <v>-30986.2</v>
      </c>
      <c r="H369" s="15">
        <v>1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13">
        <v>175</v>
      </c>
      <c r="B370" s="17">
        <v>100000146338</v>
      </c>
      <c r="C370" s="13">
        <v>0</v>
      </c>
      <c r="D370" s="13" t="s">
        <v>438</v>
      </c>
      <c r="E370" s="7" t="s">
        <v>439</v>
      </c>
      <c r="F370" s="15">
        <v>29450</v>
      </c>
      <c r="G370" s="15">
        <v>-29449</v>
      </c>
      <c r="H370" s="15">
        <v>1</v>
      </c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13">
        <v>176</v>
      </c>
      <c r="B371" s="17">
        <v>100000146340</v>
      </c>
      <c r="C371" s="13">
        <v>0</v>
      </c>
      <c r="D371" s="13" t="s">
        <v>438</v>
      </c>
      <c r="E371" s="7" t="s">
        <v>439</v>
      </c>
      <c r="F371" s="15">
        <v>29450</v>
      </c>
      <c r="G371" s="15">
        <v>-29449</v>
      </c>
      <c r="H371" s="15">
        <v>1</v>
      </c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13">
        <v>177</v>
      </c>
      <c r="B372" s="17">
        <v>100000148899</v>
      </c>
      <c r="C372" s="13">
        <v>0</v>
      </c>
      <c r="D372" s="13" t="s">
        <v>440</v>
      </c>
      <c r="E372" s="7" t="s">
        <v>441</v>
      </c>
      <c r="F372" s="15">
        <v>29425</v>
      </c>
      <c r="G372" s="15">
        <v>-29424</v>
      </c>
      <c r="H372" s="15">
        <v>1</v>
      </c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13">
        <v>178</v>
      </c>
      <c r="B373" s="17">
        <v>100000148900</v>
      </c>
      <c r="C373" s="13">
        <v>0</v>
      </c>
      <c r="D373" s="13" t="s">
        <v>440</v>
      </c>
      <c r="E373" s="7" t="s">
        <v>441</v>
      </c>
      <c r="F373" s="15">
        <v>29425</v>
      </c>
      <c r="G373" s="15">
        <v>-29424</v>
      </c>
      <c r="H373" s="15">
        <v>1</v>
      </c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13">
        <v>179</v>
      </c>
      <c r="B374" s="17">
        <v>100000148901</v>
      </c>
      <c r="C374" s="13">
        <v>0</v>
      </c>
      <c r="D374" s="13" t="s">
        <v>440</v>
      </c>
      <c r="E374" s="7" t="s">
        <v>441</v>
      </c>
      <c r="F374" s="15">
        <v>29425</v>
      </c>
      <c r="G374" s="15">
        <v>-29424</v>
      </c>
      <c r="H374" s="15">
        <v>1</v>
      </c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13">
        <v>180</v>
      </c>
      <c r="B375" s="17">
        <v>100000148902</v>
      </c>
      <c r="C375" s="13">
        <v>0</v>
      </c>
      <c r="D375" s="13" t="s">
        <v>440</v>
      </c>
      <c r="E375" s="7" t="s">
        <v>441</v>
      </c>
      <c r="F375" s="15">
        <v>29425</v>
      </c>
      <c r="G375" s="15">
        <v>-29424</v>
      </c>
      <c r="H375" s="15">
        <v>1</v>
      </c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13">
        <v>181</v>
      </c>
      <c r="B376" s="17">
        <v>100000148904</v>
      </c>
      <c r="C376" s="13">
        <v>0</v>
      </c>
      <c r="D376" s="13" t="s">
        <v>440</v>
      </c>
      <c r="E376" s="7" t="s">
        <v>441</v>
      </c>
      <c r="F376" s="15">
        <v>29425</v>
      </c>
      <c r="G376" s="15">
        <v>-29424</v>
      </c>
      <c r="H376" s="15">
        <v>1</v>
      </c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13">
        <v>182</v>
      </c>
      <c r="B377" s="17">
        <v>100000149907</v>
      </c>
      <c r="C377" s="13">
        <v>0</v>
      </c>
      <c r="D377" s="13" t="s">
        <v>442</v>
      </c>
      <c r="E377" s="7" t="s">
        <v>443</v>
      </c>
      <c r="F377" s="15">
        <v>21000</v>
      </c>
      <c r="G377" s="15">
        <v>-20999</v>
      </c>
      <c r="H377" s="15">
        <v>1</v>
      </c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13">
        <v>183</v>
      </c>
      <c r="B378" s="17">
        <v>100000149908</v>
      </c>
      <c r="C378" s="13">
        <v>0</v>
      </c>
      <c r="D378" s="13" t="s">
        <v>444</v>
      </c>
      <c r="E378" s="7" t="s">
        <v>445</v>
      </c>
      <c r="F378" s="15">
        <v>19000</v>
      </c>
      <c r="G378" s="15">
        <v>-18999</v>
      </c>
      <c r="H378" s="15">
        <v>1</v>
      </c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13">
        <v>184</v>
      </c>
      <c r="B379" s="17">
        <v>100000149909</v>
      </c>
      <c r="C379" s="13">
        <v>0</v>
      </c>
      <c r="D379" s="13" t="s">
        <v>446</v>
      </c>
      <c r="E379" s="7" t="s">
        <v>447</v>
      </c>
      <c r="F379" s="15">
        <v>27000</v>
      </c>
      <c r="G379" s="15">
        <v>-26999</v>
      </c>
      <c r="H379" s="15">
        <v>1</v>
      </c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13">
        <v>185</v>
      </c>
      <c r="B380" s="17">
        <v>100000150981</v>
      </c>
      <c r="C380" s="13">
        <v>0</v>
      </c>
      <c r="D380" s="13" t="s">
        <v>156</v>
      </c>
      <c r="E380" s="7" t="s">
        <v>448</v>
      </c>
      <c r="F380" s="15">
        <v>13000</v>
      </c>
      <c r="G380" s="15">
        <v>-12999</v>
      </c>
      <c r="H380" s="15">
        <v>1</v>
      </c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13">
        <v>186</v>
      </c>
      <c r="B381" s="17">
        <v>100000150982</v>
      </c>
      <c r="C381" s="13">
        <v>0</v>
      </c>
      <c r="D381" s="13" t="s">
        <v>156</v>
      </c>
      <c r="E381" s="7" t="s">
        <v>449</v>
      </c>
      <c r="F381" s="15">
        <v>27000</v>
      </c>
      <c r="G381" s="15">
        <v>-26999</v>
      </c>
      <c r="H381" s="15">
        <v>1</v>
      </c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13">
        <v>187</v>
      </c>
      <c r="B382" s="17">
        <v>100000150983</v>
      </c>
      <c r="C382" s="13">
        <v>0</v>
      </c>
      <c r="D382" s="13" t="s">
        <v>156</v>
      </c>
      <c r="E382" s="7" t="s">
        <v>450</v>
      </c>
      <c r="F382" s="15">
        <v>30923</v>
      </c>
      <c r="G382" s="15">
        <v>-30922</v>
      </c>
      <c r="H382" s="15">
        <v>1</v>
      </c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13">
        <v>188</v>
      </c>
      <c r="B383" s="17">
        <v>100000150984</v>
      </c>
      <c r="C383" s="13">
        <v>0</v>
      </c>
      <c r="D383" s="13" t="s">
        <v>451</v>
      </c>
      <c r="E383" s="7" t="s">
        <v>426</v>
      </c>
      <c r="F383" s="15">
        <v>24278.3</v>
      </c>
      <c r="G383" s="15">
        <v>-24277.3</v>
      </c>
      <c r="H383" s="15">
        <v>1</v>
      </c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13">
        <v>189</v>
      </c>
      <c r="B384" s="17">
        <v>100000150987</v>
      </c>
      <c r="C384" s="13">
        <v>0</v>
      </c>
      <c r="D384" s="13" t="s">
        <v>451</v>
      </c>
      <c r="E384" s="7" t="s">
        <v>426</v>
      </c>
      <c r="F384" s="15">
        <v>24278.3</v>
      </c>
      <c r="G384" s="15">
        <v>-24277.3</v>
      </c>
      <c r="H384" s="15">
        <v>1</v>
      </c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13">
        <v>190</v>
      </c>
      <c r="B385" s="17">
        <v>100000150988</v>
      </c>
      <c r="C385" s="13">
        <v>0</v>
      </c>
      <c r="D385" s="13" t="s">
        <v>451</v>
      </c>
      <c r="E385" s="7" t="s">
        <v>448</v>
      </c>
      <c r="F385" s="15">
        <v>19547.2</v>
      </c>
      <c r="G385" s="15">
        <v>-19546.2</v>
      </c>
      <c r="H385" s="15">
        <v>1</v>
      </c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13">
        <v>191</v>
      </c>
      <c r="B386" s="17">
        <v>100000151001</v>
      </c>
      <c r="C386" s="13">
        <v>0</v>
      </c>
      <c r="D386" s="13" t="s">
        <v>452</v>
      </c>
      <c r="E386" s="7" t="s">
        <v>426</v>
      </c>
      <c r="F386" s="15">
        <v>24278.3</v>
      </c>
      <c r="G386" s="15">
        <v>-24277.3</v>
      </c>
      <c r="H386" s="15">
        <v>1</v>
      </c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13">
        <v>192</v>
      </c>
      <c r="B387" s="17">
        <v>100000151003</v>
      </c>
      <c r="C387" s="13">
        <v>0</v>
      </c>
      <c r="D387" s="13" t="s">
        <v>452</v>
      </c>
      <c r="E387" s="7" t="s">
        <v>426</v>
      </c>
      <c r="F387" s="15">
        <v>24278.3</v>
      </c>
      <c r="G387" s="15">
        <v>-24277.3</v>
      </c>
      <c r="H387" s="15">
        <v>1</v>
      </c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13">
        <v>193</v>
      </c>
      <c r="B388" s="17">
        <v>100000151005</v>
      </c>
      <c r="C388" s="13">
        <v>0</v>
      </c>
      <c r="D388" s="13" t="s">
        <v>452</v>
      </c>
      <c r="E388" s="7" t="s">
        <v>426</v>
      </c>
      <c r="F388" s="15">
        <v>24278.3</v>
      </c>
      <c r="G388" s="15">
        <v>-24277.3</v>
      </c>
      <c r="H388" s="15">
        <v>1</v>
      </c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13">
        <v>194</v>
      </c>
      <c r="B389" s="17">
        <v>100000151006</v>
      </c>
      <c r="C389" s="13">
        <v>0</v>
      </c>
      <c r="D389" s="13" t="s">
        <v>452</v>
      </c>
      <c r="E389" s="7" t="s">
        <v>426</v>
      </c>
      <c r="F389" s="15">
        <v>24278.3</v>
      </c>
      <c r="G389" s="15">
        <v>-24277.3</v>
      </c>
      <c r="H389" s="15">
        <v>1</v>
      </c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13">
        <v>195</v>
      </c>
      <c r="B390" s="17">
        <v>100000151007</v>
      </c>
      <c r="C390" s="13">
        <v>0</v>
      </c>
      <c r="D390" s="13" t="s">
        <v>452</v>
      </c>
      <c r="E390" s="7" t="s">
        <v>426</v>
      </c>
      <c r="F390" s="15">
        <v>24278.3</v>
      </c>
      <c r="G390" s="15">
        <v>-24277.3</v>
      </c>
      <c r="H390" s="15">
        <v>1</v>
      </c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13">
        <v>196</v>
      </c>
      <c r="B391" s="17">
        <v>100000151009</v>
      </c>
      <c r="C391" s="13">
        <v>0</v>
      </c>
      <c r="D391" s="13" t="s">
        <v>452</v>
      </c>
      <c r="E391" s="7" t="s">
        <v>426</v>
      </c>
      <c r="F391" s="15">
        <v>24278.3</v>
      </c>
      <c r="G391" s="15">
        <v>-24277.3</v>
      </c>
      <c r="H391" s="15">
        <v>1</v>
      </c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13">
        <v>197</v>
      </c>
      <c r="B392" s="17">
        <v>100000151010</v>
      </c>
      <c r="C392" s="13">
        <v>0</v>
      </c>
      <c r="D392" s="13" t="s">
        <v>452</v>
      </c>
      <c r="E392" s="7" t="s">
        <v>426</v>
      </c>
      <c r="F392" s="15">
        <v>24278.3</v>
      </c>
      <c r="G392" s="15">
        <v>-24277.3</v>
      </c>
      <c r="H392" s="15">
        <v>1</v>
      </c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13">
        <v>198</v>
      </c>
      <c r="B393" s="17">
        <v>100000151011</v>
      </c>
      <c r="C393" s="13">
        <v>0</v>
      </c>
      <c r="D393" s="13" t="s">
        <v>452</v>
      </c>
      <c r="E393" s="7" t="s">
        <v>426</v>
      </c>
      <c r="F393" s="15">
        <v>24278.3</v>
      </c>
      <c r="G393" s="15">
        <v>-24277.3</v>
      </c>
      <c r="H393" s="15">
        <v>1</v>
      </c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13">
        <v>199</v>
      </c>
      <c r="B394" s="17">
        <v>100000151012</v>
      </c>
      <c r="C394" s="13">
        <v>0</v>
      </c>
      <c r="D394" s="13" t="s">
        <v>452</v>
      </c>
      <c r="E394" s="7" t="s">
        <v>426</v>
      </c>
      <c r="F394" s="15">
        <v>24278.29</v>
      </c>
      <c r="G394" s="15">
        <v>-24277.29</v>
      </c>
      <c r="H394" s="15">
        <v>1</v>
      </c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13">
        <v>200</v>
      </c>
      <c r="B395" s="17">
        <v>100000151013</v>
      </c>
      <c r="C395" s="13">
        <v>0</v>
      </c>
      <c r="D395" s="13" t="s">
        <v>452</v>
      </c>
      <c r="E395" s="7" t="s">
        <v>448</v>
      </c>
      <c r="F395" s="15">
        <v>23000.01</v>
      </c>
      <c r="G395" s="15">
        <v>-22999.01</v>
      </c>
      <c r="H395" s="15">
        <v>1</v>
      </c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13">
        <v>201</v>
      </c>
      <c r="B396" s="17">
        <v>100000151014</v>
      </c>
      <c r="C396" s="13">
        <v>0</v>
      </c>
      <c r="D396" s="13" t="s">
        <v>452</v>
      </c>
      <c r="E396" s="7" t="s">
        <v>448</v>
      </c>
      <c r="F396" s="15">
        <v>23000</v>
      </c>
      <c r="G396" s="15">
        <v>-22999</v>
      </c>
      <c r="H396" s="15">
        <v>1</v>
      </c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13">
        <v>202</v>
      </c>
      <c r="B397" s="17">
        <v>100000151056</v>
      </c>
      <c r="C397" s="13">
        <v>0</v>
      </c>
      <c r="D397" s="13" t="s">
        <v>453</v>
      </c>
      <c r="E397" s="7" t="s">
        <v>448</v>
      </c>
      <c r="F397" s="15">
        <v>24984.5</v>
      </c>
      <c r="G397" s="15">
        <v>-24983.5</v>
      </c>
      <c r="H397" s="15">
        <v>1</v>
      </c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13">
        <v>203</v>
      </c>
      <c r="B398" s="17">
        <v>100000151057</v>
      </c>
      <c r="C398" s="13">
        <v>0</v>
      </c>
      <c r="D398" s="13" t="s">
        <v>453</v>
      </c>
      <c r="E398" s="7" t="s">
        <v>448</v>
      </c>
      <c r="F398" s="15">
        <v>24984.5</v>
      </c>
      <c r="G398" s="15">
        <v>-24983.5</v>
      </c>
      <c r="H398" s="15">
        <v>1</v>
      </c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13">
        <v>204</v>
      </c>
      <c r="B399" s="17">
        <v>100000151058</v>
      </c>
      <c r="C399" s="13">
        <v>0</v>
      </c>
      <c r="D399" s="13" t="s">
        <v>453</v>
      </c>
      <c r="E399" s="7" t="s">
        <v>448</v>
      </c>
      <c r="F399" s="15">
        <v>24984.5</v>
      </c>
      <c r="G399" s="15">
        <v>-24983.5</v>
      </c>
      <c r="H399" s="15">
        <v>1</v>
      </c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13">
        <v>205</v>
      </c>
      <c r="B400" s="17">
        <v>100000151077</v>
      </c>
      <c r="C400" s="13">
        <v>0</v>
      </c>
      <c r="D400" s="13" t="s">
        <v>360</v>
      </c>
      <c r="E400" s="7" t="s">
        <v>449</v>
      </c>
      <c r="F400" s="15">
        <v>26750</v>
      </c>
      <c r="G400" s="15">
        <v>-26749</v>
      </c>
      <c r="H400" s="15">
        <v>1</v>
      </c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13">
        <v>206</v>
      </c>
      <c r="B401" s="17">
        <v>100000151078</v>
      </c>
      <c r="C401" s="13">
        <v>0</v>
      </c>
      <c r="D401" s="13" t="s">
        <v>360</v>
      </c>
      <c r="E401" s="7" t="s">
        <v>449</v>
      </c>
      <c r="F401" s="15">
        <v>26750</v>
      </c>
      <c r="G401" s="15">
        <v>-26749</v>
      </c>
      <c r="H401" s="15">
        <v>1</v>
      </c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13">
        <v>207</v>
      </c>
      <c r="B402" s="17">
        <v>100000151079</v>
      </c>
      <c r="C402" s="13">
        <v>0</v>
      </c>
      <c r="D402" s="13" t="s">
        <v>360</v>
      </c>
      <c r="E402" s="7" t="s">
        <v>449</v>
      </c>
      <c r="F402" s="15">
        <v>26750</v>
      </c>
      <c r="G402" s="15">
        <v>-26749</v>
      </c>
      <c r="H402" s="15">
        <v>1</v>
      </c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13">
        <v>208</v>
      </c>
      <c r="B403" s="17">
        <v>100000151080</v>
      </c>
      <c r="C403" s="13">
        <v>0</v>
      </c>
      <c r="D403" s="13" t="s">
        <v>360</v>
      </c>
      <c r="E403" s="7" t="s">
        <v>449</v>
      </c>
      <c r="F403" s="15">
        <v>26750</v>
      </c>
      <c r="G403" s="15">
        <v>-26749</v>
      </c>
      <c r="H403" s="15">
        <v>1</v>
      </c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13">
        <v>209</v>
      </c>
      <c r="B404" s="17">
        <v>100000151081</v>
      </c>
      <c r="C404" s="13">
        <v>0</v>
      </c>
      <c r="D404" s="13" t="s">
        <v>360</v>
      </c>
      <c r="E404" s="7" t="s">
        <v>449</v>
      </c>
      <c r="F404" s="15">
        <v>26750</v>
      </c>
      <c r="G404" s="15">
        <v>-26749</v>
      </c>
      <c r="H404" s="15">
        <v>1</v>
      </c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13">
        <v>210</v>
      </c>
      <c r="B405" s="17">
        <v>100000151082</v>
      </c>
      <c r="C405" s="13">
        <v>0</v>
      </c>
      <c r="D405" s="13" t="s">
        <v>454</v>
      </c>
      <c r="E405" s="7" t="s">
        <v>426</v>
      </c>
      <c r="F405" s="15">
        <v>23647</v>
      </c>
      <c r="G405" s="15">
        <v>-23646</v>
      </c>
      <c r="H405" s="15">
        <v>1</v>
      </c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13">
        <v>211</v>
      </c>
      <c r="B406" s="17">
        <v>100000151083</v>
      </c>
      <c r="C406" s="13">
        <v>0</v>
      </c>
      <c r="D406" s="13" t="s">
        <v>454</v>
      </c>
      <c r="E406" s="7" t="s">
        <v>426</v>
      </c>
      <c r="F406" s="15">
        <v>23647</v>
      </c>
      <c r="G406" s="15">
        <v>-23646</v>
      </c>
      <c r="H406" s="15">
        <v>1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13">
        <v>212</v>
      </c>
      <c r="B407" s="17">
        <v>100000151087</v>
      </c>
      <c r="C407" s="13">
        <v>0</v>
      </c>
      <c r="D407" s="13" t="s">
        <v>454</v>
      </c>
      <c r="E407" s="7" t="s">
        <v>426</v>
      </c>
      <c r="F407" s="15">
        <v>23647</v>
      </c>
      <c r="G407" s="15">
        <v>-23646</v>
      </c>
      <c r="H407" s="15">
        <v>1</v>
      </c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13">
        <v>213</v>
      </c>
      <c r="B408" s="17">
        <v>100000151088</v>
      </c>
      <c r="C408" s="13">
        <v>0</v>
      </c>
      <c r="D408" s="13" t="s">
        <v>454</v>
      </c>
      <c r="E408" s="7" t="s">
        <v>426</v>
      </c>
      <c r="F408" s="15">
        <v>23647</v>
      </c>
      <c r="G408" s="15">
        <v>-23646</v>
      </c>
      <c r="H408" s="15">
        <v>1</v>
      </c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13">
        <v>214</v>
      </c>
      <c r="B409" s="17">
        <v>100000151089</v>
      </c>
      <c r="C409" s="13">
        <v>0</v>
      </c>
      <c r="D409" s="13" t="s">
        <v>454</v>
      </c>
      <c r="E409" s="7" t="s">
        <v>426</v>
      </c>
      <c r="F409" s="15">
        <v>23647</v>
      </c>
      <c r="G409" s="15">
        <v>-23646</v>
      </c>
      <c r="H409" s="15">
        <v>1</v>
      </c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13">
        <v>215</v>
      </c>
      <c r="B410" s="17">
        <v>100000151090</v>
      </c>
      <c r="C410" s="13">
        <v>0</v>
      </c>
      <c r="D410" s="13" t="s">
        <v>454</v>
      </c>
      <c r="E410" s="7" t="s">
        <v>426</v>
      </c>
      <c r="F410" s="15">
        <v>23647</v>
      </c>
      <c r="G410" s="15">
        <v>-23646</v>
      </c>
      <c r="H410" s="15">
        <v>1</v>
      </c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13">
        <v>216</v>
      </c>
      <c r="B411" s="17">
        <v>100000151091</v>
      </c>
      <c r="C411" s="13">
        <v>0</v>
      </c>
      <c r="D411" s="13" t="s">
        <v>454</v>
      </c>
      <c r="E411" s="7" t="s">
        <v>426</v>
      </c>
      <c r="F411" s="15">
        <v>23647</v>
      </c>
      <c r="G411" s="15">
        <v>-23646</v>
      </c>
      <c r="H411" s="15">
        <v>1</v>
      </c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13">
        <v>217</v>
      </c>
      <c r="B412" s="17">
        <v>100000151092</v>
      </c>
      <c r="C412" s="13">
        <v>0</v>
      </c>
      <c r="D412" s="13" t="s">
        <v>454</v>
      </c>
      <c r="E412" s="7" t="s">
        <v>426</v>
      </c>
      <c r="F412" s="15">
        <v>23647</v>
      </c>
      <c r="G412" s="15">
        <v>-23646</v>
      </c>
      <c r="H412" s="15">
        <v>1</v>
      </c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13">
        <v>218</v>
      </c>
      <c r="B413" s="17">
        <v>100000151093</v>
      </c>
      <c r="C413" s="13">
        <v>0</v>
      </c>
      <c r="D413" s="13" t="s">
        <v>454</v>
      </c>
      <c r="E413" s="7" t="s">
        <v>426</v>
      </c>
      <c r="F413" s="15">
        <v>23647</v>
      </c>
      <c r="G413" s="15">
        <v>-23646</v>
      </c>
      <c r="H413" s="15">
        <v>1</v>
      </c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13">
        <v>219</v>
      </c>
      <c r="B414" s="17">
        <v>100000151094</v>
      </c>
      <c r="C414" s="13">
        <v>0</v>
      </c>
      <c r="D414" s="13" t="s">
        <v>454</v>
      </c>
      <c r="E414" s="7" t="s">
        <v>426</v>
      </c>
      <c r="F414" s="15">
        <v>23647</v>
      </c>
      <c r="G414" s="15">
        <v>-23646</v>
      </c>
      <c r="H414" s="15">
        <v>1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13">
        <v>220</v>
      </c>
      <c r="B415" s="17">
        <v>100000151095</v>
      </c>
      <c r="C415" s="13">
        <v>0</v>
      </c>
      <c r="D415" s="13" t="s">
        <v>454</v>
      </c>
      <c r="E415" s="7" t="s">
        <v>426</v>
      </c>
      <c r="F415" s="15">
        <v>23647</v>
      </c>
      <c r="G415" s="15">
        <v>-23646</v>
      </c>
      <c r="H415" s="15">
        <v>1</v>
      </c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13">
        <v>221</v>
      </c>
      <c r="B416" s="17">
        <v>100000151096</v>
      </c>
      <c r="C416" s="13">
        <v>0</v>
      </c>
      <c r="D416" s="13" t="s">
        <v>454</v>
      </c>
      <c r="E416" s="7" t="s">
        <v>426</v>
      </c>
      <c r="F416" s="15">
        <v>23647</v>
      </c>
      <c r="G416" s="15">
        <v>-23646</v>
      </c>
      <c r="H416" s="15">
        <v>1</v>
      </c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13">
        <v>222</v>
      </c>
      <c r="B417" s="17">
        <v>100000151097</v>
      </c>
      <c r="C417" s="13">
        <v>0</v>
      </c>
      <c r="D417" s="13" t="s">
        <v>454</v>
      </c>
      <c r="E417" s="7" t="s">
        <v>426</v>
      </c>
      <c r="F417" s="15">
        <v>23647</v>
      </c>
      <c r="G417" s="15">
        <v>-23646</v>
      </c>
      <c r="H417" s="15">
        <v>1</v>
      </c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13">
        <v>223</v>
      </c>
      <c r="B418" s="17">
        <v>100000151098</v>
      </c>
      <c r="C418" s="13">
        <v>0</v>
      </c>
      <c r="D418" s="13" t="s">
        <v>454</v>
      </c>
      <c r="E418" s="7" t="s">
        <v>426</v>
      </c>
      <c r="F418" s="15">
        <v>23647</v>
      </c>
      <c r="G418" s="15">
        <v>-23646</v>
      </c>
      <c r="H418" s="15">
        <v>1</v>
      </c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13">
        <v>224</v>
      </c>
      <c r="B419" s="17">
        <v>100000152615</v>
      </c>
      <c r="C419" s="13">
        <v>0</v>
      </c>
      <c r="D419" s="13" t="s">
        <v>362</v>
      </c>
      <c r="E419" s="7" t="s">
        <v>455</v>
      </c>
      <c r="F419" s="15">
        <v>29211</v>
      </c>
      <c r="G419" s="15">
        <v>-29210</v>
      </c>
      <c r="H419" s="15">
        <v>1</v>
      </c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13">
        <v>225</v>
      </c>
      <c r="B420" s="17">
        <v>100000152616</v>
      </c>
      <c r="C420" s="13">
        <v>0</v>
      </c>
      <c r="D420" s="13" t="s">
        <v>362</v>
      </c>
      <c r="E420" s="7" t="s">
        <v>456</v>
      </c>
      <c r="F420" s="15">
        <v>18832</v>
      </c>
      <c r="G420" s="15">
        <v>-18831</v>
      </c>
      <c r="H420" s="15">
        <v>1</v>
      </c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13">
        <v>226</v>
      </c>
      <c r="B421" s="17">
        <v>100000172348</v>
      </c>
      <c r="C421" s="13">
        <v>0</v>
      </c>
      <c r="D421" s="13" t="s">
        <v>457</v>
      </c>
      <c r="E421" s="7" t="s">
        <v>458</v>
      </c>
      <c r="F421" s="15">
        <v>29425</v>
      </c>
      <c r="G421" s="15">
        <v>-29424</v>
      </c>
      <c r="H421" s="15">
        <v>1</v>
      </c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13">
        <v>227</v>
      </c>
      <c r="B422" s="17">
        <v>100000172349</v>
      </c>
      <c r="C422" s="13">
        <v>0</v>
      </c>
      <c r="D422" s="13" t="s">
        <v>457</v>
      </c>
      <c r="E422" s="7" t="s">
        <v>458</v>
      </c>
      <c r="F422" s="15">
        <v>29425</v>
      </c>
      <c r="G422" s="15">
        <v>-29424</v>
      </c>
      <c r="H422" s="15">
        <v>1</v>
      </c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13">
        <v>228</v>
      </c>
      <c r="B423" s="17">
        <v>100000172350</v>
      </c>
      <c r="C423" s="13">
        <v>0</v>
      </c>
      <c r="D423" s="13" t="s">
        <v>457</v>
      </c>
      <c r="E423" s="7" t="s">
        <v>458</v>
      </c>
      <c r="F423" s="15">
        <v>29425</v>
      </c>
      <c r="G423" s="15">
        <v>-29424</v>
      </c>
      <c r="H423" s="15">
        <v>1</v>
      </c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13">
        <v>229</v>
      </c>
      <c r="B424" s="17">
        <v>100000172351</v>
      </c>
      <c r="C424" s="13">
        <v>0</v>
      </c>
      <c r="D424" s="13" t="s">
        <v>457</v>
      </c>
      <c r="E424" s="7" t="s">
        <v>458</v>
      </c>
      <c r="F424" s="15">
        <v>29425</v>
      </c>
      <c r="G424" s="15">
        <v>-29424</v>
      </c>
      <c r="H424" s="15">
        <v>1</v>
      </c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13">
        <v>230</v>
      </c>
      <c r="B425" s="17">
        <v>100000172352</v>
      </c>
      <c r="C425" s="13">
        <v>0</v>
      </c>
      <c r="D425" s="13" t="s">
        <v>457</v>
      </c>
      <c r="E425" s="7" t="s">
        <v>458</v>
      </c>
      <c r="F425" s="15">
        <v>29425</v>
      </c>
      <c r="G425" s="15">
        <v>-29424</v>
      </c>
      <c r="H425" s="15">
        <v>1</v>
      </c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13">
        <v>231</v>
      </c>
      <c r="B426" s="17">
        <v>100000172353</v>
      </c>
      <c r="C426" s="13">
        <v>0</v>
      </c>
      <c r="D426" s="13" t="s">
        <v>457</v>
      </c>
      <c r="E426" s="7" t="s">
        <v>458</v>
      </c>
      <c r="F426" s="15">
        <v>29425</v>
      </c>
      <c r="G426" s="15">
        <v>-29424</v>
      </c>
      <c r="H426" s="15">
        <v>1</v>
      </c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13">
        <v>232</v>
      </c>
      <c r="B427" s="17">
        <v>100000172354</v>
      </c>
      <c r="C427" s="13">
        <v>0</v>
      </c>
      <c r="D427" s="13" t="s">
        <v>457</v>
      </c>
      <c r="E427" s="7" t="s">
        <v>458</v>
      </c>
      <c r="F427" s="15">
        <v>29425</v>
      </c>
      <c r="G427" s="15">
        <v>-29424</v>
      </c>
      <c r="H427" s="15">
        <v>1</v>
      </c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13">
        <v>233</v>
      </c>
      <c r="B428" s="17">
        <v>100000172355</v>
      </c>
      <c r="C428" s="13">
        <v>0</v>
      </c>
      <c r="D428" s="13" t="s">
        <v>457</v>
      </c>
      <c r="E428" s="7" t="s">
        <v>458</v>
      </c>
      <c r="F428" s="15">
        <v>29425</v>
      </c>
      <c r="G428" s="15">
        <v>-29424</v>
      </c>
      <c r="H428" s="15">
        <v>1</v>
      </c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13">
        <v>234</v>
      </c>
      <c r="B429" s="17">
        <v>100000172356</v>
      </c>
      <c r="C429" s="13">
        <v>0</v>
      </c>
      <c r="D429" s="13" t="s">
        <v>457</v>
      </c>
      <c r="E429" s="7" t="s">
        <v>458</v>
      </c>
      <c r="F429" s="15">
        <v>29425</v>
      </c>
      <c r="G429" s="15">
        <v>-29424</v>
      </c>
      <c r="H429" s="15">
        <v>1</v>
      </c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13">
        <v>235</v>
      </c>
      <c r="B430" s="17">
        <v>100000174151</v>
      </c>
      <c r="C430" s="13">
        <v>0</v>
      </c>
      <c r="D430" s="13" t="s">
        <v>459</v>
      </c>
      <c r="E430" s="7" t="s">
        <v>460</v>
      </c>
      <c r="F430" s="15">
        <v>5243</v>
      </c>
      <c r="G430" s="15">
        <v>-5242</v>
      </c>
      <c r="H430" s="15">
        <v>1</v>
      </c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13">
        <v>236</v>
      </c>
      <c r="B431" s="17">
        <v>100000174152</v>
      </c>
      <c r="C431" s="13">
        <v>0</v>
      </c>
      <c r="D431" s="13" t="s">
        <v>459</v>
      </c>
      <c r="E431" s="7" t="s">
        <v>460</v>
      </c>
      <c r="F431" s="15">
        <v>5243</v>
      </c>
      <c r="G431" s="15">
        <v>-5242</v>
      </c>
      <c r="H431" s="15">
        <v>1</v>
      </c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13">
        <v>237</v>
      </c>
      <c r="B432" s="17">
        <v>100000174153</v>
      </c>
      <c r="C432" s="13">
        <v>0</v>
      </c>
      <c r="D432" s="13" t="s">
        <v>459</v>
      </c>
      <c r="E432" s="7" t="s">
        <v>460</v>
      </c>
      <c r="F432" s="15">
        <v>5243</v>
      </c>
      <c r="G432" s="15">
        <v>-5242</v>
      </c>
      <c r="H432" s="15">
        <v>1</v>
      </c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13">
        <v>238</v>
      </c>
      <c r="B433" s="17">
        <v>100000174154</v>
      </c>
      <c r="C433" s="13">
        <v>0</v>
      </c>
      <c r="D433" s="13" t="s">
        <v>459</v>
      </c>
      <c r="E433" s="7" t="s">
        <v>460</v>
      </c>
      <c r="F433" s="15">
        <v>5243</v>
      </c>
      <c r="G433" s="15">
        <v>-5242</v>
      </c>
      <c r="H433" s="15">
        <v>1</v>
      </c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13">
        <v>239</v>
      </c>
      <c r="B434" s="17">
        <v>100000174155</v>
      </c>
      <c r="C434" s="13">
        <v>0</v>
      </c>
      <c r="D434" s="13" t="s">
        <v>459</v>
      </c>
      <c r="E434" s="7" t="s">
        <v>460</v>
      </c>
      <c r="F434" s="15">
        <v>5243</v>
      </c>
      <c r="G434" s="15">
        <v>-5242</v>
      </c>
      <c r="H434" s="15">
        <v>1</v>
      </c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13">
        <v>240</v>
      </c>
      <c r="B435" s="17">
        <v>100000174156</v>
      </c>
      <c r="C435" s="13">
        <v>0</v>
      </c>
      <c r="D435" s="13" t="s">
        <v>459</v>
      </c>
      <c r="E435" s="7" t="s">
        <v>460</v>
      </c>
      <c r="F435" s="15">
        <v>5243</v>
      </c>
      <c r="G435" s="15">
        <v>-5242</v>
      </c>
      <c r="H435" s="15">
        <v>1</v>
      </c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13">
        <v>241</v>
      </c>
      <c r="B436" s="17">
        <v>100000174157</v>
      </c>
      <c r="C436" s="13">
        <v>0</v>
      </c>
      <c r="D436" s="13" t="s">
        <v>459</v>
      </c>
      <c r="E436" s="7" t="s">
        <v>460</v>
      </c>
      <c r="F436" s="15">
        <v>5243</v>
      </c>
      <c r="G436" s="15">
        <v>-5242</v>
      </c>
      <c r="H436" s="15">
        <v>1</v>
      </c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13">
        <v>242</v>
      </c>
      <c r="B437" s="17">
        <v>100000174158</v>
      </c>
      <c r="C437" s="13">
        <v>0</v>
      </c>
      <c r="D437" s="13" t="s">
        <v>459</v>
      </c>
      <c r="E437" s="7" t="s">
        <v>460</v>
      </c>
      <c r="F437" s="15">
        <v>5243</v>
      </c>
      <c r="G437" s="15">
        <v>-5242</v>
      </c>
      <c r="H437" s="15">
        <v>1</v>
      </c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13">
        <v>243</v>
      </c>
      <c r="B438" s="17">
        <v>100000174159</v>
      </c>
      <c r="C438" s="13">
        <v>0</v>
      </c>
      <c r="D438" s="13" t="s">
        <v>459</v>
      </c>
      <c r="E438" s="7" t="s">
        <v>460</v>
      </c>
      <c r="F438" s="15">
        <v>5243</v>
      </c>
      <c r="G438" s="15">
        <v>-5242</v>
      </c>
      <c r="H438" s="15">
        <v>1</v>
      </c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13">
        <v>244</v>
      </c>
      <c r="B439" s="17">
        <v>100000174160</v>
      </c>
      <c r="C439" s="13">
        <v>0</v>
      </c>
      <c r="D439" s="13" t="s">
        <v>459</v>
      </c>
      <c r="E439" s="7" t="s">
        <v>460</v>
      </c>
      <c r="F439" s="15">
        <v>5243</v>
      </c>
      <c r="G439" s="15">
        <v>-5242</v>
      </c>
      <c r="H439" s="15">
        <v>1</v>
      </c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13">
        <v>245</v>
      </c>
      <c r="B440" s="17">
        <v>100000174161</v>
      </c>
      <c r="C440" s="13">
        <v>0</v>
      </c>
      <c r="D440" s="13" t="s">
        <v>459</v>
      </c>
      <c r="E440" s="7" t="s">
        <v>460</v>
      </c>
      <c r="F440" s="15">
        <v>5243</v>
      </c>
      <c r="G440" s="15">
        <v>-5242</v>
      </c>
      <c r="H440" s="15">
        <v>1</v>
      </c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13">
        <v>246</v>
      </c>
      <c r="B441" s="17">
        <v>100000174162</v>
      </c>
      <c r="C441" s="13">
        <v>0</v>
      </c>
      <c r="D441" s="13" t="s">
        <v>459</v>
      </c>
      <c r="E441" s="7" t="s">
        <v>460</v>
      </c>
      <c r="F441" s="15">
        <v>5243</v>
      </c>
      <c r="G441" s="15">
        <v>-5242</v>
      </c>
      <c r="H441" s="15">
        <v>1</v>
      </c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13">
        <v>247</v>
      </c>
      <c r="B442" s="17">
        <v>100000174163</v>
      </c>
      <c r="C442" s="13">
        <v>0</v>
      </c>
      <c r="D442" s="13" t="s">
        <v>459</v>
      </c>
      <c r="E442" s="7" t="s">
        <v>460</v>
      </c>
      <c r="F442" s="15">
        <v>5243</v>
      </c>
      <c r="G442" s="15">
        <v>-5242</v>
      </c>
      <c r="H442" s="15">
        <v>1</v>
      </c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13">
        <v>248</v>
      </c>
      <c r="B443" s="17">
        <v>100000174164</v>
      </c>
      <c r="C443" s="13">
        <v>0</v>
      </c>
      <c r="D443" s="13" t="s">
        <v>459</v>
      </c>
      <c r="E443" s="7" t="s">
        <v>460</v>
      </c>
      <c r="F443" s="15">
        <v>5243</v>
      </c>
      <c r="G443" s="15">
        <v>-5242</v>
      </c>
      <c r="H443" s="15">
        <v>1</v>
      </c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13">
        <v>249</v>
      </c>
      <c r="B444" s="17">
        <v>100000174165</v>
      </c>
      <c r="C444" s="13">
        <v>0</v>
      </c>
      <c r="D444" s="13" t="s">
        <v>459</v>
      </c>
      <c r="E444" s="7" t="s">
        <v>460</v>
      </c>
      <c r="F444" s="15">
        <v>5243</v>
      </c>
      <c r="G444" s="15">
        <v>-5242</v>
      </c>
      <c r="H444" s="15">
        <v>1</v>
      </c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13">
        <v>250</v>
      </c>
      <c r="B445" s="17">
        <v>100000174166</v>
      </c>
      <c r="C445" s="13">
        <v>0</v>
      </c>
      <c r="D445" s="13" t="s">
        <v>459</v>
      </c>
      <c r="E445" s="7" t="s">
        <v>460</v>
      </c>
      <c r="F445" s="15">
        <v>5243</v>
      </c>
      <c r="G445" s="15">
        <v>-5242</v>
      </c>
      <c r="H445" s="15">
        <v>1</v>
      </c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13">
        <v>251</v>
      </c>
      <c r="B446" s="17">
        <v>100000174167</v>
      </c>
      <c r="C446" s="13">
        <v>0</v>
      </c>
      <c r="D446" s="13" t="s">
        <v>459</v>
      </c>
      <c r="E446" s="7" t="s">
        <v>460</v>
      </c>
      <c r="F446" s="15">
        <v>5243</v>
      </c>
      <c r="G446" s="15">
        <v>-5242</v>
      </c>
      <c r="H446" s="15">
        <v>1</v>
      </c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13">
        <v>252</v>
      </c>
      <c r="B447" s="17">
        <v>100000174168</v>
      </c>
      <c r="C447" s="13">
        <v>0</v>
      </c>
      <c r="D447" s="13" t="s">
        <v>459</v>
      </c>
      <c r="E447" s="7" t="s">
        <v>460</v>
      </c>
      <c r="F447" s="15">
        <v>5243</v>
      </c>
      <c r="G447" s="15">
        <v>-5242</v>
      </c>
      <c r="H447" s="15">
        <v>1</v>
      </c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13">
        <v>253</v>
      </c>
      <c r="B448" s="17">
        <v>100000174169</v>
      </c>
      <c r="C448" s="13">
        <v>0</v>
      </c>
      <c r="D448" s="13" t="s">
        <v>459</v>
      </c>
      <c r="E448" s="7" t="s">
        <v>460</v>
      </c>
      <c r="F448" s="15">
        <v>5243</v>
      </c>
      <c r="G448" s="15">
        <v>-5242</v>
      </c>
      <c r="H448" s="15">
        <v>1</v>
      </c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13">
        <v>254</v>
      </c>
      <c r="B449" s="17">
        <v>100000174170</v>
      </c>
      <c r="C449" s="13">
        <v>0</v>
      </c>
      <c r="D449" s="13" t="s">
        <v>459</v>
      </c>
      <c r="E449" s="7" t="s">
        <v>460</v>
      </c>
      <c r="F449" s="15">
        <v>5243</v>
      </c>
      <c r="G449" s="15">
        <v>-5242</v>
      </c>
      <c r="H449" s="15">
        <v>1</v>
      </c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13">
        <v>255</v>
      </c>
      <c r="B450" s="17">
        <v>100000174171</v>
      </c>
      <c r="C450" s="13">
        <v>0</v>
      </c>
      <c r="D450" s="13" t="s">
        <v>459</v>
      </c>
      <c r="E450" s="7" t="s">
        <v>460</v>
      </c>
      <c r="F450" s="15">
        <v>5243</v>
      </c>
      <c r="G450" s="15">
        <v>-5242</v>
      </c>
      <c r="H450" s="15">
        <v>1</v>
      </c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13">
        <v>256</v>
      </c>
      <c r="B451" s="17">
        <v>100000174172</v>
      </c>
      <c r="C451" s="13">
        <v>0</v>
      </c>
      <c r="D451" s="13" t="s">
        <v>459</v>
      </c>
      <c r="E451" s="7" t="s">
        <v>460</v>
      </c>
      <c r="F451" s="15">
        <v>5243</v>
      </c>
      <c r="G451" s="15">
        <v>-5242</v>
      </c>
      <c r="H451" s="15">
        <v>1</v>
      </c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13">
        <v>257</v>
      </c>
      <c r="B452" s="17">
        <v>100000174173</v>
      </c>
      <c r="C452" s="13">
        <v>0</v>
      </c>
      <c r="D452" s="13" t="s">
        <v>459</v>
      </c>
      <c r="E452" s="7" t="s">
        <v>460</v>
      </c>
      <c r="F452" s="15">
        <v>5243</v>
      </c>
      <c r="G452" s="15">
        <v>-5242</v>
      </c>
      <c r="H452" s="15">
        <v>1</v>
      </c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13">
        <v>258</v>
      </c>
      <c r="B453" s="17">
        <v>100000174174</v>
      </c>
      <c r="C453" s="13">
        <v>0</v>
      </c>
      <c r="D453" s="13" t="s">
        <v>459</v>
      </c>
      <c r="E453" s="7" t="s">
        <v>460</v>
      </c>
      <c r="F453" s="15">
        <v>5243</v>
      </c>
      <c r="G453" s="15">
        <v>-5242</v>
      </c>
      <c r="H453" s="15">
        <v>1</v>
      </c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13">
        <v>259</v>
      </c>
      <c r="B454" s="17">
        <v>100000174175</v>
      </c>
      <c r="C454" s="13">
        <v>0</v>
      </c>
      <c r="D454" s="13" t="s">
        <v>459</v>
      </c>
      <c r="E454" s="7" t="s">
        <v>460</v>
      </c>
      <c r="F454" s="15">
        <v>5243</v>
      </c>
      <c r="G454" s="15">
        <v>-5242</v>
      </c>
      <c r="H454" s="15">
        <v>1</v>
      </c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13">
        <v>260</v>
      </c>
      <c r="B455" s="17">
        <v>100000174176</v>
      </c>
      <c r="C455" s="13">
        <v>0</v>
      </c>
      <c r="D455" s="13" t="s">
        <v>459</v>
      </c>
      <c r="E455" s="7" t="s">
        <v>460</v>
      </c>
      <c r="F455" s="15">
        <v>5243</v>
      </c>
      <c r="G455" s="15">
        <v>-5242</v>
      </c>
      <c r="H455" s="15">
        <v>1</v>
      </c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13">
        <v>261</v>
      </c>
      <c r="B456" s="17">
        <v>100000174177</v>
      </c>
      <c r="C456" s="13">
        <v>0</v>
      </c>
      <c r="D456" s="13" t="s">
        <v>459</v>
      </c>
      <c r="E456" s="7" t="s">
        <v>460</v>
      </c>
      <c r="F456" s="15">
        <v>5243</v>
      </c>
      <c r="G456" s="15">
        <v>-5242</v>
      </c>
      <c r="H456" s="15">
        <v>1</v>
      </c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13">
        <v>262</v>
      </c>
      <c r="B457" s="17">
        <v>100000174178</v>
      </c>
      <c r="C457" s="13">
        <v>0</v>
      </c>
      <c r="D457" s="13" t="s">
        <v>459</v>
      </c>
      <c r="E457" s="7" t="s">
        <v>460</v>
      </c>
      <c r="F457" s="15">
        <v>5243</v>
      </c>
      <c r="G457" s="15">
        <v>-5242</v>
      </c>
      <c r="H457" s="15">
        <v>1</v>
      </c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13">
        <v>263</v>
      </c>
      <c r="B458" s="17">
        <v>100000174179</v>
      </c>
      <c r="C458" s="13">
        <v>0</v>
      </c>
      <c r="D458" s="13" t="s">
        <v>459</v>
      </c>
      <c r="E458" s="7" t="s">
        <v>461</v>
      </c>
      <c r="F458" s="15">
        <v>9630</v>
      </c>
      <c r="G458" s="15">
        <v>-9629</v>
      </c>
      <c r="H458" s="15">
        <v>1</v>
      </c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13">
        <v>264</v>
      </c>
      <c r="B459" s="17">
        <v>100000174180</v>
      </c>
      <c r="C459" s="13">
        <v>0</v>
      </c>
      <c r="D459" s="13" t="s">
        <v>459</v>
      </c>
      <c r="E459" s="7" t="s">
        <v>462</v>
      </c>
      <c r="F459" s="15">
        <v>31565</v>
      </c>
      <c r="G459" s="15">
        <v>-31564</v>
      </c>
      <c r="H459" s="15">
        <v>1</v>
      </c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13">
        <v>265</v>
      </c>
      <c r="B460" s="17">
        <v>100000174181</v>
      </c>
      <c r="C460" s="13">
        <v>0</v>
      </c>
      <c r="D460" s="13" t="s">
        <v>459</v>
      </c>
      <c r="E460" s="7" t="s">
        <v>462</v>
      </c>
      <c r="F460" s="15">
        <v>31565</v>
      </c>
      <c r="G460" s="15">
        <v>-31564</v>
      </c>
      <c r="H460" s="15">
        <v>1</v>
      </c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13">
        <v>266</v>
      </c>
      <c r="B461" s="17">
        <v>100000174182</v>
      </c>
      <c r="C461" s="13">
        <v>0</v>
      </c>
      <c r="D461" s="13" t="s">
        <v>459</v>
      </c>
      <c r="E461" s="7" t="s">
        <v>462</v>
      </c>
      <c r="F461" s="15">
        <v>31565</v>
      </c>
      <c r="G461" s="15">
        <v>-31564</v>
      </c>
      <c r="H461" s="15">
        <v>1</v>
      </c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13">
        <v>267</v>
      </c>
      <c r="B462" s="17">
        <v>100000174183</v>
      </c>
      <c r="C462" s="13">
        <v>0</v>
      </c>
      <c r="D462" s="13" t="s">
        <v>459</v>
      </c>
      <c r="E462" s="7" t="s">
        <v>462</v>
      </c>
      <c r="F462" s="15">
        <v>31565</v>
      </c>
      <c r="G462" s="15">
        <v>-31564</v>
      </c>
      <c r="H462" s="15">
        <v>1</v>
      </c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13">
        <v>268</v>
      </c>
      <c r="B463" s="17">
        <v>100000174184</v>
      </c>
      <c r="C463" s="13">
        <v>0</v>
      </c>
      <c r="D463" s="13" t="s">
        <v>459</v>
      </c>
      <c r="E463" s="7" t="s">
        <v>462</v>
      </c>
      <c r="F463" s="15">
        <v>31565</v>
      </c>
      <c r="G463" s="15">
        <v>-31564</v>
      </c>
      <c r="H463" s="15">
        <v>1</v>
      </c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13">
        <v>269</v>
      </c>
      <c r="B464" s="17">
        <v>100000174185</v>
      </c>
      <c r="C464" s="13">
        <v>0</v>
      </c>
      <c r="D464" s="13" t="s">
        <v>459</v>
      </c>
      <c r="E464" s="7" t="s">
        <v>462</v>
      </c>
      <c r="F464" s="15">
        <v>31565</v>
      </c>
      <c r="G464" s="15">
        <v>-31564</v>
      </c>
      <c r="H464" s="15">
        <v>1</v>
      </c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13">
        <v>270</v>
      </c>
      <c r="B465" s="17">
        <v>100000174186</v>
      </c>
      <c r="C465" s="13">
        <v>0</v>
      </c>
      <c r="D465" s="13" t="s">
        <v>459</v>
      </c>
      <c r="E465" s="7" t="s">
        <v>462</v>
      </c>
      <c r="F465" s="15">
        <v>31565</v>
      </c>
      <c r="G465" s="15">
        <v>-31564</v>
      </c>
      <c r="H465" s="15">
        <v>1</v>
      </c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13">
        <v>271</v>
      </c>
      <c r="B466" s="17">
        <v>100000174187</v>
      </c>
      <c r="C466" s="13">
        <v>0</v>
      </c>
      <c r="D466" s="13" t="s">
        <v>459</v>
      </c>
      <c r="E466" s="7" t="s">
        <v>462</v>
      </c>
      <c r="F466" s="15">
        <v>31565</v>
      </c>
      <c r="G466" s="15">
        <v>-31564</v>
      </c>
      <c r="H466" s="15">
        <v>1</v>
      </c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13">
        <v>272</v>
      </c>
      <c r="B467" s="17">
        <v>100000174188</v>
      </c>
      <c r="C467" s="13">
        <v>0</v>
      </c>
      <c r="D467" s="13" t="s">
        <v>459</v>
      </c>
      <c r="E467" s="7" t="s">
        <v>462</v>
      </c>
      <c r="F467" s="15">
        <v>31565</v>
      </c>
      <c r="G467" s="15">
        <v>-31564</v>
      </c>
      <c r="H467" s="15">
        <v>1</v>
      </c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13">
        <v>273</v>
      </c>
      <c r="B468" s="17">
        <v>100000174189</v>
      </c>
      <c r="C468" s="13">
        <v>0</v>
      </c>
      <c r="D468" s="13" t="s">
        <v>459</v>
      </c>
      <c r="E468" s="7" t="s">
        <v>463</v>
      </c>
      <c r="F468" s="15">
        <v>31565</v>
      </c>
      <c r="G468" s="15">
        <v>-31564</v>
      </c>
      <c r="H468" s="15">
        <v>1</v>
      </c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13">
        <v>274</v>
      </c>
      <c r="B469" s="17">
        <v>100000174190</v>
      </c>
      <c r="C469" s="13">
        <v>0</v>
      </c>
      <c r="D469" s="13" t="s">
        <v>459</v>
      </c>
      <c r="E469" s="7" t="s">
        <v>463</v>
      </c>
      <c r="F469" s="15">
        <v>31565</v>
      </c>
      <c r="G469" s="15">
        <v>-31564</v>
      </c>
      <c r="H469" s="15">
        <v>1</v>
      </c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13">
        <v>275</v>
      </c>
      <c r="B470" s="17">
        <v>100000174191</v>
      </c>
      <c r="C470" s="13">
        <v>0</v>
      </c>
      <c r="D470" s="13" t="s">
        <v>459</v>
      </c>
      <c r="E470" s="7" t="s">
        <v>463</v>
      </c>
      <c r="F470" s="15">
        <v>31565</v>
      </c>
      <c r="G470" s="15">
        <v>-31564</v>
      </c>
      <c r="H470" s="15">
        <v>1</v>
      </c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13">
        <v>276</v>
      </c>
      <c r="B471" s="17">
        <v>100000174192</v>
      </c>
      <c r="C471" s="13">
        <v>0</v>
      </c>
      <c r="D471" s="13" t="s">
        <v>459</v>
      </c>
      <c r="E471" s="7" t="s">
        <v>463</v>
      </c>
      <c r="F471" s="15">
        <v>31565</v>
      </c>
      <c r="G471" s="15">
        <v>-31564</v>
      </c>
      <c r="H471" s="15">
        <v>1</v>
      </c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13">
        <v>277</v>
      </c>
      <c r="B472" s="17">
        <v>100000174193</v>
      </c>
      <c r="C472" s="13">
        <v>0</v>
      </c>
      <c r="D472" s="13" t="s">
        <v>459</v>
      </c>
      <c r="E472" s="7" t="s">
        <v>463</v>
      </c>
      <c r="F472" s="15">
        <v>31565</v>
      </c>
      <c r="G472" s="15">
        <v>-31564</v>
      </c>
      <c r="H472" s="15">
        <v>1</v>
      </c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13">
        <v>278</v>
      </c>
      <c r="B473" s="17">
        <v>100000174194</v>
      </c>
      <c r="C473" s="13">
        <v>0</v>
      </c>
      <c r="D473" s="13" t="s">
        <v>459</v>
      </c>
      <c r="E473" s="7" t="s">
        <v>464</v>
      </c>
      <c r="F473" s="15">
        <v>31565</v>
      </c>
      <c r="G473" s="15">
        <v>-31564</v>
      </c>
      <c r="H473" s="15">
        <v>1</v>
      </c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13">
        <v>279</v>
      </c>
      <c r="B474" s="17">
        <v>100000174195</v>
      </c>
      <c r="C474" s="13">
        <v>0</v>
      </c>
      <c r="D474" s="13" t="s">
        <v>459</v>
      </c>
      <c r="E474" s="7" t="s">
        <v>464</v>
      </c>
      <c r="F474" s="15">
        <v>31565</v>
      </c>
      <c r="G474" s="15">
        <v>-31564</v>
      </c>
      <c r="H474" s="15">
        <v>1</v>
      </c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13">
        <v>280</v>
      </c>
      <c r="B475" s="17">
        <v>100000174196</v>
      </c>
      <c r="C475" s="13">
        <v>0</v>
      </c>
      <c r="D475" s="13" t="s">
        <v>459</v>
      </c>
      <c r="E475" s="7" t="s">
        <v>464</v>
      </c>
      <c r="F475" s="15">
        <v>31565</v>
      </c>
      <c r="G475" s="15">
        <v>-31564</v>
      </c>
      <c r="H475" s="15">
        <v>1</v>
      </c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13">
        <v>281</v>
      </c>
      <c r="B476" s="17">
        <v>100000174197</v>
      </c>
      <c r="C476" s="13">
        <v>0</v>
      </c>
      <c r="D476" s="13" t="s">
        <v>459</v>
      </c>
      <c r="E476" s="7" t="s">
        <v>464</v>
      </c>
      <c r="F476" s="15">
        <v>31565</v>
      </c>
      <c r="G476" s="15">
        <v>-31564</v>
      </c>
      <c r="H476" s="15">
        <v>1</v>
      </c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13">
        <v>282</v>
      </c>
      <c r="B477" s="17">
        <v>100000174198</v>
      </c>
      <c r="C477" s="13">
        <v>0</v>
      </c>
      <c r="D477" s="13" t="s">
        <v>459</v>
      </c>
      <c r="E477" s="7" t="s">
        <v>464</v>
      </c>
      <c r="F477" s="15">
        <v>31565</v>
      </c>
      <c r="G477" s="15">
        <v>-31564</v>
      </c>
      <c r="H477" s="15">
        <v>1</v>
      </c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13">
        <v>283</v>
      </c>
      <c r="B478" s="17">
        <v>100000174201</v>
      </c>
      <c r="C478" s="13">
        <v>0</v>
      </c>
      <c r="D478" s="13" t="s">
        <v>459</v>
      </c>
      <c r="E478" s="7" t="s">
        <v>464</v>
      </c>
      <c r="F478" s="15">
        <v>31565</v>
      </c>
      <c r="G478" s="15">
        <v>-31564</v>
      </c>
      <c r="H478" s="15">
        <v>1</v>
      </c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13">
        <v>284</v>
      </c>
      <c r="B479" s="17">
        <v>100000174202</v>
      </c>
      <c r="C479" s="13">
        <v>0</v>
      </c>
      <c r="D479" s="13" t="s">
        <v>459</v>
      </c>
      <c r="E479" s="7" t="s">
        <v>464</v>
      </c>
      <c r="F479" s="15">
        <v>31565</v>
      </c>
      <c r="G479" s="15">
        <v>-31564</v>
      </c>
      <c r="H479" s="15">
        <v>1</v>
      </c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13">
        <v>285</v>
      </c>
      <c r="B480" s="17">
        <v>100000174203</v>
      </c>
      <c r="C480" s="13">
        <v>0</v>
      </c>
      <c r="D480" s="13" t="s">
        <v>459</v>
      </c>
      <c r="E480" s="7" t="s">
        <v>464</v>
      </c>
      <c r="F480" s="15">
        <v>31565</v>
      </c>
      <c r="G480" s="15">
        <v>-31564</v>
      </c>
      <c r="H480" s="15">
        <v>1</v>
      </c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13">
        <v>286</v>
      </c>
      <c r="B481" s="17">
        <v>100000174204</v>
      </c>
      <c r="C481" s="13">
        <v>0</v>
      </c>
      <c r="D481" s="13" t="s">
        <v>459</v>
      </c>
      <c r="E481" s="7" t="s">
        <v>464</v>
      </c>
      <c r="F481" s="15">
        <v>31565</v>
      </c>
      <c r="G481" s="15">
        <v>-31564</v>
      </c>
      <c r="H481" s="15">
        <v>1</v>
      </c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13">
        <v>287</v>
      </c>
      <c r="B482" s="17">
        <v>100000174205</v>
      </c>
      <c r="C482" s="13">
        <v>0</v>
      </c>
      <c r="D482" s="13" t="s">
        <v>459</v>
      </c>
      <c r="E482" s="7" t="s">
        <v>464</v>
      </c>
      <c r="F482" s="15">
        <v>31565</v>
      </c>
      <c r="G482" s="15">
        <v>-31564</v>
      </c>
      <c r="H482" s="15">
        <v>1</v>
      </c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13">
        <v>288</v>
      </c>
      <c r="B483" s="17">
        <v>100000174206</v>
      </c>
      <c r="C483" s="13">
        <v>0</v>
      </c>
      <c r="D483" s="13" t="s">
        <v>459</v>
      </c>
      <c r="E483" s="7" t="s">
        <v>464</v>
      </c>
      <c r="F483" s="15">
        <v>31565</v>
      </c>
      <c r="G483" s="15">
        <v>-31564</v>
      </c>
      <c r="H483" s="15">
        <v>1</v>
      </c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13">
        <v>289</v>
      </c>
      <c r="B484" s="17">
        <v>100000174209</v>
      </c>
      <c r="C484" s="13">
        <v>0</v>
      </c>
      <c r="D484" s="13" t="s">
        <v>459</v>
      </c>
      <c r="E484" s="7" t="s">
        <v>465</v>
      </c>
      <c r="F484" s="15">
        <v>31565</v>
      </c>
      <c r="G484" s="15">
        <v>-31564</v>
      </c>
      <c r="H484" s="15">
        <v>1</v>
      </c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13">
        <v>290</v>
      </c>
      <c r="B485" s="17">
        <v>100000176431</v>
      </c>
      <c r="C485" s="13">
        <v>0</v>
      </c>
      <c r="D485" s="13" t="s">
        <v>466</v>
      </c>
      <c r="E485" s="7" t="s">
        <v>467</v>
      </c>
      <c r="F485" s="15">
        <v>31672</v>
      </c>
      <c r="G485" s="15">
        <v>-31671</v>
      </c>
      <c r="H485" s="15">
        <v>1</v>
      </c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13">
        <v>291</v>
      </c>
      <c r="B486" s="17">
        <v>100000176432</v>
      </c>
      <c r="C486" s="13">
        <v>0</v>
      </c>
      <c r="D486" s="13" t="s">
        <v>466</v>
      </c>
      <c r="E486" s="7" t="s">
        <v>467</v>
      </c>
      <c r="F486" s="15">
        <v>31672</v>
      </c>
      <c r="G486" s="15">
        <v>-31671</v>
      </c>
      <c r="H486" s="15">
        <v>1</v>
      </c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13">
        <v>292</v>
      </c>
      <c r="B487" s="17">
        <v>100000176433</v>
      </c>
      <c r="C487" s="13">
        <v>0</v>
      </c>
      <c r="D487" s="13" t="s">
        <v>466</v>
      </c>
      <c r="E487" s="7" t="s">
        <v>467</v>
      </c>
      <c r="F487" s="15">
        <v>31672</v>
      </c>
      <c r="G487" s="15">
        <v>-31671</v>
      </c>
      <c r="H487" s="15">
        <v>1</v>
      </c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13">
        <v>293</v>
      </c>
      <c r="B488" s="17">
        <v>100000176435</v>
      </c>
      <c r="C488" s="13">
        <v>0</v>
      </c>
      <c r="D488" s="13" t="s">
        <v>466</v>
      </c>
      <c r="E488" s="7" t="s">
        <v>467</v>
      </c>
      <c r="F488" s="15">
        <v>31672</v>
      </c>
      <c r="G488" s="15">
        <v>-31671</v>
      </c>
      <c r="H488" s="15">
        <v>1</v>
      </c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13">
        <v>294</v>
      </c>
      <c r="B489" s="17">
        <v>100000176436</v>
      </c>
      <c r="C489" s="13">
        <v>0</v>
      </c>
      <c r="D489" s="13" t="s">
        <v>466</v>
      </c>
      <c r="E489" s="7" t="s">
        <v>467</v>
      </c>
      <c r="F489" s="15">
        <v>31672</v>
      </c>
      <c r="G489" s="15">
        <v>-31671</v>
      </c>
      <c r="H489" s="15">
        <v>1</v>
      </c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13">
        <v>295</v>
      </c>
      <c r="B490" s="17">
        <v>100000176437</v>
      </c>
      <c r="C490" s="13">
        <v>0</v>
      </c>
      <c r="D490" s="13" t="s">
        <v>466</v>
      </c>
      <c r="E490" s="7" t="s">
        <v>467</v>
      </c>
      <c r="F490" s="15">
        <v>31672</v>
      </c>
      <c r="G490" s="15">
        <v>-31671</v>
      </c>
      <c r="H490" s="15">
        <v>1</v>
      </c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13">
        <v>296</v>
      </c>
      <c r="B491" s="17">
        <v>100000176438</v>
      </c>
      <c r="C491" s="13">
        <v>0</v>
      </c>
      <c r="D491" s="13" t="s">
        <v>466</v>
      </c>
      <c r="E491" s="7" t="s">
        <v>467</v>
      </c>
      <c r="F491" s="15">
        <v>31672</v>
      </c>
      <c r="G491" s="15">
        <v>-31671</v>
      </c>
      <c r="H491" s="15">
        <v>1</v>
      </c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13">
        <v>297</v>
      </c>
      <c r="B492" s="17">
        <v>100000176439</v>
      </c>
      <c r="C492" s="13">
        <v>0</v>
      </c>
      <c r="D492" s="13" t="s">
        <v>466</v>
      </c>
      <c r="E492" s="7" t="s">
        <v>467</v>
      </c>
      <c r="F492" s="15">
        <v>31672</v>
      </c>
      <c r="G492" s="15">
        <v>-31671</v>
      </c>
      <c r="H492" s="15">
        <v>1</v>
      </c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13">
        <v>298</v>
      </c>
      <c r="B493" s="17">
        <v>100000176440</v>
      </c>
      <c r="C493" s="13">
        <v>0</v>
      </c>
      <c r="D493" s="13" t="s">
        <v>466</v>
      </c>
      <c r="E493" s="7" t="s">
        <v>467</v>
      </c>
      <c r="F493" s="15">
        <v>31672</v>
      </c>
      <c r="G493" s="15">
        <v>-31671</v>
      </c>
      <c r="H493" s="15">
        <v>1</v>
      </c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13">
        <v>299</v>
      </c>
      <c r="B494" s="17">
        <v>100000176441</v>
      </c>
      <c r="C494" s="13">
        <v>0</v>
      </c>
      <c r="D494" s="13" t="s">
        <v>466</v>
      </c>
      <c r="E494" s="7" t="s">
        <v>467</v>
      </c>
      <c r="F494" s="15">
        <v>31672</v>
      </c>
      <c r="G494" s="15">
        <v>-31671</v>
      </c>
      <c r="H494" s="15">
        <v>1</v>
      </c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13">
        <v>300</v>
      </c>
      <c r="B495" s="17">
        <v>100000176442</v>
      </c>
      <c r="C495" s="13">
        <v>0</v>
      </c>
      <c r="D495" s="13" t="s">
        <v>466</v>
      </c>
      <c r="E495" s="7" t="s">
        <v>467</v>
      </c>
      <c r="F495" s="15">
        <v>31672</v>
      </c>
      <c r="G495" s="15">
        <v>-31671</v>
      </c>
      <c r="H495" s="15">
        <v>1</v>
      </c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13">
        <v>301</v>
      </c>
      <c r="B496" s="17">
        <v>100000176443</v>
      </c>
      <c r="C496" s="13">
        <v>0</v>
      </c>
      <c r="D496" s="13" t="s">
        <v>466</v>
      </c>
      <c r="E496" s="7" t="s">
        <v>467</v>
      </c>
      <c r="F496" s="15">
        <v>31672</v>
      </c>
      <c r="G496" s="15">
        <v>-31671</v>
      </c>
      <c r="H496" s="15">
        <v>1</v>
      </c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13">
        <v>302</v>
      </c>
      <c r="B497" s="17">
        <v>100000176445</v>
      </c>
      <c r="C497" s="13">
        <v>0</v>
      </c>
      <c r="D497" s="13" t="s">
        <v>466</v>
      </c>
      <c r="E497" s="7" t="s">
        <v>467</v>
      </c>
      <c r="F497" s="15">
        <v>31672</v>
      </c>
      <c r="G497" s="15">
        <v>-31671</v>
      </c>
      <c r="H497" s="15">
        <v>1</v>
      </c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13">
        <v>303</v>
      </c>
      <c r="B498" s="17">
        <v>100000176446</v>
      </c>
      <c r="C498" s="13">
        <v>0</v>
      </c>
      <c r="D498" s="13" t="s">
        <v>466</v>
      </c>
      <c r="E498" s="7" t="s">
        <v>467</v>
      </c>
      <c r="F498" s="15">
        <v>31672</v>
      </c>
      <c r="G498" s="15">
        <v>-31671</v>
      </c>
      <c r="H498" s="15">
        <v>1</v>
      </c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13">
        <v>304</v>
      </c>
      <c r="B499" s="17">
        <v>100000176447</v>
      </c>
      <c r="C499" s="13">
        <v>0</v>
      </c>
      <c r="D499" s="13" t="s">
        <v>466</v>
      </c>
      <c r="E499" s="7" t="s">
        <v>467</v>
      </c>
      <c r="F499" s="15">
        <v>31672</v>
      </c>
      <c r="G499" s="15">
        <v>-31671</v>
      </c>
      <c r="H499" s="15">
        <v>1</v>
      </c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13">
        <v>305</v>
      </c>
      <c r="B500" s="17">
        <v>100000176448</v>
      </c>
      <c r="C500" s="13">
        <v>0</v>
      </c>
      <c r="D500" s="13" t="s">
        <v>466</v>
      </c>
      <c r="E500" s="7" t="s">
        <v>467</v>
      </c>
      <c r="F500" s="15">
        <v>31672</v>
      </c>
      <c r="G500" s="15">
        <v>-31671</v>
      </c>
      <c r="H500" s="15">
        <v>1</v>
      </c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13">
        <v>306</v>
      </c>
      <c r="B501" s="17">
        <v>100000176449</v>
      </c>
      <c r="C501" s="13">
        <v>0</v>
      </c>
      <c r="D501" s="13" t="s">
        <v>466</v>
      </c>
      <c r="E501" s="7" t="s">
        <v>467</v>
      </c>
      <c r="F501" s="15">
        <v>31672</v>
      </c>
      <c r="G501" s="15">
        <v>-31671</v>
      </c>
      <c r="H501" s="15">
        <v>1</v>
      </c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13">
        <v>307</v>
      </c>
      <c r="B502" s="17">
        <v>100000176451</v>
      </c>
      <c r="C502" s="13">
        <v>0</v>
      </c>
      <c r="D502" s="13" t="s">
        <v>466</v>
      </c>
      <c r="E502" s="7" t="s">
        <v>467</v>
      </c>
      <c r="F502" s="15">
        <v>31672</v>
      </c>
      <c r="G502" s="15">
        <v>-31671</v>
      </c>
      <c r="H502" s="15">
        <v>1</v>
      </c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13">
        <v>308</v>
      </c>
      <c r="B503" s="17">
        <v>100000176453</v>
      </c>
      <c r="C503" s="13">
        <v>0</v>
      </c>
      <c r="D503" s="13" t="s">
        <v>466</v>
      </c>
      <c r="E503" s="7" t="s">
        <v>467</v>
      </c>
      <c r="F503" s="15">
        <v>31672</v>
      </c>
      <c r="G503" s="15">
        <v>-31671</v>
      </c>
      <c r="H503" s="15">
        <v>1</v>
      </c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13">
        <v>309</v>
      </c>
      <c r="B504" s="17">
        <v>100000176454</v>
      </c>
      <c r="C504" s="13">
        <v>0</v>
      </c>
      <c r="D504" s="13" t="s">
        <v>466</v>
      </c>
      <c r="E504" s="7" t="s">
        <v>467</v>
      </c>
      <c r="F504" s="15">
        <v>31672</v>
      </c>
      <c r="G504" s="15">
        <v>-31671</v>
      </c>
      <c r="H504" s="15">
        <v>1</v>
      </c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13">
        <v>310</v>
      </c>
      <c r="B505" s="17">
        <v>100000176455</v>
      </c>
      <c r="C505" s="13">
        <v>0</v>
      </c>
      <c r="D505" s="13" t="s">
        <v>466</v>
      </c>
      <c r="E505" s="7" t="s">
        <v>467</v>
      </c>
      <c r="F505" s="15">
        <v>31672</v>
      </c>
      <c r="G505" s="15">
        <v>-31671</v>
      </c>
      <c r="H505" s="15">
        <v>1</v>
      </c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13">
        <v>311</v>
      </c>
      <c r="B506" s="17">
        <v>100000176458</v>
      </c>
      <c r="C506" s="13">
        <v>0</v>
      </c>
      <c r="D506" s="13" t="s">
        <v>466</v>
      </c>
      <c r="E506" s="7" t="s">
        <v>467</v>
      </c>
      <c r="F506" s="15">
        <v>31672</v>
      </c>
      <c r="G506" s="15">
        <v>-31671</v>
      </c>
      <c r="H506" s="15">
        <v>1</v>
      </c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13">
        <v>312</v>
      </c>
      <c r="B507" s="17">
        <v>100000177823</v>
      </c>
      <c r="C507" s="13">
        <v>0</v>
      </c>
      <c r="D507" s="13" t="s">
        <v>468</v>
      </c>
      <c r="E507" s="7" t="s">
        <v>469</v>
      </c>
      <c r="F507" s="15">
        <v>35524</v>
      </c>
      <c r="G507" s="15">
        <v>-35523</v>
      </c>
      <c r="H507" s="15">
        <v>1</v>
      </c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13">
        <v>313</v>
      </c>
      <c r="B508" s="17">
        <v>100000177824</v>
      </c>
      <c r="C508" s="13">
        <v>0</v>
      </c>
      <c r="D508" s="13" t="s">
        <v>468</v>
      </c>
      <c r="E508" s="7" t="s">
        <v>469</v>
      </c>
      <c r="F508" s="15">
        <v>35524</v>
      </c>
      <c r="G508" s="15">
        <v>-35523</v>
      </c>
      <c r="H508" s="15">
        <v>1</v>
      </c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13">
        <v>314</v>
      </c>
      <c r="B509" s="17">
        <v>100000177826</v>
      </c>
      <c r="C509" s="13">
        <v>0</v>
      </c>
      <c r="D509" s="13" t="s">
        <v>468</v>
      </c>
      <c r="E509" s="7" t="s">
        <v>469</v>
      </c>
      <c r="F509" s="15">
        <v>35524</v>
      </c>
      <c r="G509" s="15">
        <v>-35523</v>
      </c>
      <c r="H509" s="15">
        <v>1</v>
      </c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13">
        <v>315</v>
      </c>
      <c r="B510" s="17">
        <v>100000177827</v>
      </c>
      <c r="C510" s="13">
        <v>0</v>
      </c>
      <c r="D510" s="13" t="s">
        <v>468</v>
      </c>
      <c r="E510" s="7" t="s">
        <v>469</v>
      </c>
      <c r="F510" s="15">
        <v>35524</v>
      </c>
      <c r="G510" s="15">
        <v>-35523</v>
      </c>
      <c r="H510" s="15">
        <v>1</v>
      </c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13">
        <v>316</v>
      </c>
      <c r="B511" s="17">
        <v>100000177828</v>
      </c>
      <c r="C511" s="13">
        <v>0</v>
      </c>
      <c r="D511" s="13" t="s">
        <v>468</v>
      </c>
      <c r="E511" s="7" t="s">
        <v>469</v>
      </c>
      <c r="F511" s="15">
        <v>35524</v>
      </c>
      <c r="G511" s="15">
        <v>-35523</v>
      </c>
      <c r="H511" s="15">
        <v>1</v>
      </c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13">
        <v>317</v>
      </c>
      <c r="B512" s="17">
        <v>100000177829</v>
      </c>
      <c r="C512" s="13">
        <v>0</v>
      </c>
      <c r="D512" s="13" t="s">
        <v>468</v>
      </c>
      <c r="E512" s="7" t="s">
        <v>469</v>
      </c>
      <c r="F512" s="15">
        <v>35524</v>
      </c>
      <c r="G512" s="15">
        <v>-35523</v>
      </c>
      <c r="H512" s="15">
        <v>1</v>
      </c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13">
        <v>318</v>
      </c>
      <c r="B513" s="17">
        <v>100000177830</v>
      </c>
      <c r="C513" s="13">
        <v>0</v>
      </c>
      <c r="D513" s="13" t="s">
        <v>468</v>
      </c>
      <c r="E513" s="7" t="s">
        <v>469</v>
      </c>
      <c r="F513" s="15">
        <v>35524</v>
      </c>
      <c r="G513" s="15">
        <v>-35523</v>
      </c>
      <c r="H513" s="15">
        <v>1</v>
      </c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13">
        <v>319</v>
      </c>
      <c r="B514" s="17">
        <v>100000177831</v>
      </c>
      <c r="C514" s="13">
        <v>0</v>
      </c>
      <c r="D514" s="13" t="s">
        <v>468</v>
      </c>
      <c r="E514" s="7" t="s">
        <v>470</v>
      </c>
      <c r="F514" s="15">
        <v>5243</v>
      </c>
      <c r="G514" s="15">
        <v>-5242</v>
      </c>
      <c r="H514" s="15">
        <v>1</v>
      </c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13">
        <v>320</v>
      </c>
      <c r="B515" s="17">
        <v>100000177832</v>
      </c>
      <c r="C515" s="13">
        <v>0</v>
      </c>
      <c r="D515" s="13" t="s">
        <v>468</v>
      </c>
      <c r="E515" s="7" t="s">
        <v>470</v>
      </c>
      <c r="F515" s="15">
        <v>5243</v>
      </c>
      <c r="G515" s="15">
        <v>-5242</v>
      </c>
      <c r="H515" s="15">
        <v>1</v>
      </c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13">
        <v>321</v>
      </c>
      <c r="B516" s="17">
        <v>100000177833</v>
      </c>
      <c r="C516" s="13">
        <v>0</v>
      </c>
      <c r="D516" s="13" t="s">
        <v>468</v>
      </c>
      <c r="E516" s="7" t="s">
        <v>470</v>
      </c>
      <c r="F516" s="15">
        <v>5243</v>
      </c>
      <c r="G516" s="15">
        <v>-5242</v>
      </c>
      <c r="H516" s="15">
        <v>1</v>
      </c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13">
        <v>322</v>
      </c>
      <c r="B517" s="17">
        <v>100000177835</v>
      </c>
      <c r="C517" s="13">
        <v>0</v>
      </c>
      <c r="D517" s="13" t="s">
        <v>468</v>
      </c>
      <c r="E517" s="7" t="s">
        <v>470</v>
      </c>
      <c r="F517" s="15">
        <v>5243</v>
      </c>
      <c r="G517" s="15">
        <v>-5242</v>
      </c>
      <c r="H517" s="15">
        <v>1</v>
      </c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13">
        <v>323</v>
      </c>
      <c r="B518" s="17">
        <v>100000177836</v>
      </c>
      <c r="C518" s="13">
        <v>0</v>
      </c>
      <c r="D518" s="13" t="s">
        <v>468</v>
      </c>
      <c r="E518" s="7" t="s">
        <v>470</v>
      </c>
      <c r="F518" s="15">
        <v>5243</v>
      </c>
      <c r="G518" s="15">
        <v>-5242</v>
      </c>
      <c r="H518" s="15">
        <v>1</v>
      </c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13">
        <v>324</v>
      </c>
      <c r="B519" s="17">
        <v>100000177837</v>
      </c>
      <c r="C519" s="13">
        <v>0</v>
      </c>
      <c r="D519" s="13" t="s">
        <v>468</v>
      </c>
      <c r="E519" s="7" t="s">
        <v>470</v>
      </c>
      <c r="F519" s="15">
        <v>5243</v>
      </c>
      <c r="G519" s="15">
        <v>-5242</v>
      </c>
      <c r="H519" s="15">
        <v>1</v>
      </c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13">
        <v>325</v>
      </c>
      <c r="B520" s="17">
        <v>100000177838</v>
      </c>
      <c r="C520" s="13">
        <v>0</v>
      </c>
      <c r="D520" s="13" t="s">
        <v>468</v>
      </c>
      <c r="E520" s="7" t="s">
        <v>470</v>
      </c>
      <c r="F520" s="15">
        <v>5243</v>
      </c>
      <c r="G520" s="15">
        <v>-5242</v>
      </c>
      <c r="H520" s="15">
        <v>1</v>
      </c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13">
        <v>326</v>
      </c>
      <c r="B521" s="17">
        <v>100000180218</v>
      </c>
      <c r="C521" s="13">
        <v>0</v>
      </c>
      <c r="D521" s="13" t="s">
        <v>471</v>
      </c>
      <c r="E521" s="7" t="s">
        <v>472</v>
      </c>
      <c r="F521" s="15">
        <v>298730.09999999998</v>
      </c>
      <c r="G521" s="15">
        <v>-298729.09999999998</v>
      </c>
      <c r="H521" s="15">
        <v>1</v>
      </c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13">
        <v>327</v>
      </c>
      <c r="B522" s="17">
        <v>100000180921</v>
      </c>
      <c r="C522" s="13">
        <v>0</v>
      </c>
      <c r="D522" s="13" t="s">
        <v>333</v>
      </c>
      <c r="E522" s="7" t="s">
        <v>473</v>
      </c>
      <c r="F522" s="15">
        <v>19260</v>
      </c>
      <c r="G522" s="15">
        <v>-19259</v>
      </c>
      <c r="H522" s="15">
        <v>1</v>
      </c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13">
        <v>328</v>
      </c>
      <c r="B523" s="17">
        <v>100000180922</v>
      </c>
      <c r="C523" s="13">
        <v>0</v>
      </c>
      <c r="D523" s="13" t="s">
        <v>333</v>
      </c>
      <c r="E523" s="7" t="s">
        <v>474</v>
      </c>
      <c r="F523" s="15">
        <v>17655</v>
      </c>
      <c r="G523" s="15">
        <v>-17654</v>
      </c>
      <c r="H523" s="15">
        <v>1</v>
      </c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13">
        <v>329</v>
      </c>
      <c r="B524" s="17">
        <v>100000188384</v>
      </c>
      <c r="C524" s="13">
        <v>0</v>
      </c>
      <c r="D524" s="13" t="s">
        <v>39</v>
      </c>
      <c r="E524" s="7" t="s">
        <v>475</v>
      </c>
      <c r="F524" s="15">
        <v>22898</v>
      </c>
      <c r="G524" s="15">
        <v>-22897</v>
      </c>
      <c r="H524" s="15">
        <v>1</v>
      </c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13">
        <v>330</v>
      </c>
      <c r="B525" s="17">
        <v>100000195162</v>
      </c>
      <c r="C525" s="13">
        <v>0</v>
      </c>
      <c r="D525" s="13" t="s">
        <v>46</v>
      </c>
      <c r="E525" s="7" t="s">
        <v>476</v>
      </c>
      <c r="F525" s="15">
        <v>18839</v>
      </c>
      <c r="G525" s="15">
        <v>-18838</v>
      </c>
      <c r="H525" s="15">
        <v>1</v>
      </c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13">
        <v>331</v>
      </c>
      <c r="B526" s="17">
        <v>100000195163</v>
      </c>
      <c r="C526" s="13">
        <v>0</v>
      </c>
      <c r="D526" s="13" t="s">
        <v>46</v>
      </c>
      <c r="E526" s="7" t="s">
        <v>476</v>
      </c>
      <c r="F526" s="15">
        <v>18839</v>
      </c>
      <c r="G526" s="15">
        <v>-18838</v>
      </c>
      <c r="H526" s="15">
        <v>1</v>
      </c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13">
        <v>332</v>
      </c>
      <c r="B527" s="17">
        <v>100000195164</v>
      </c>
      <c r="C527" s="13">
        <v>0</v>
      </c>
      <c r="D527" s="13" t="s">
        <v>46</v>
      </c>
      <c r="E527" s="7" t="s">
        <v>476</v>
      </c>
      <c r="F527" s="15">
        <v>18839</v>
      </c>
      <c r="G527" s="15">
        <v>-18838</v>
      </c>
      <c r="H527" s="15">
        <v>1</v>
      </c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13">
        <v>333</v>
      </c>
      <c r="B528" s="17">
        <v>100000195165</v>
      </c>
      <c r="C528" s="13">
        <v>0</v>
      </c>
      <c r="D528" s="13" t="s">
        <v>46</v>
      </c>
      <c r="E528" s="7" t="s">
        <v>476</v>
      </c>
      <c r="F528" s="15">
        <v>18839</v>
      </c>
      <c r="G528" s="15">
        <v>-18838</v>
      </c>
      <c r="H528" s="15">
        <v>1</v>
      </c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13">
        <v>334</v>
      </c>
      <c r="B529" s="17">
        <v>100000195166</v>
      </c>
      <c r="C529" s="13">
        <v>0</v>
      </c>
      <c r="D529" s="13" t="s">
        <v>46</v>
      </c>
      <c r="E529" s="7" t="s">
        <v>476</v>
      </c>
      <c r="F529" s="15">
        <v>18839</v>
      </c>
      <c r="G529" s="15">
        <v>-18838</v>
      </c>
      <c r="H529" s="15">
        <v>1</v>
      </c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13">
        <v>335</v>
      </c>
      <c r="B530" s="17">
        <v>100000195167</v>
      </c>
      <c r="C530" s="13">
        <v>0</v>
      </c>
      <c r="D530" s="13" t="s">
        <v>46</v>
      </c>
      <c r="E530" s="7" t="s">
        <v>476</v>
      </c>
      <c r="F530" s="15">
        <v>18839</v>
      </c>
      <c r="G530" s="15">
        <v>-18838</v>
      </c>
      <c r="H530" s="15">
        <v>1</v>
      </c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13">
        <v>336</v>
      </c>
      <c r="B531" s="17">
        <v>100000195168</v>
      </c>
      <c r="C531" s="13">
        <v>0</v>
      </c>
      <c r="D531" s="13" t="s">
        <v>46</v>
      </c>
      <c r="E531" s="7" t="s">
        <v>476</v>
      </c>
      <c r="F531" s="15">
        <v>18839</v>
      </c>
      <c r="G531" s="15">
        <v>-18838</v>
      </c>
      <c r="H531" s="15">
        <v>1</v>
      </c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13">
        <v>337</v>
      </c>
      <c r="B532" s="17">
        <v>100000195180</v>
      </c>
      <c r="C532" s="13">
        <v>0</v>
      </c>
      <c r="D532" s="13" t="s">
        <v>477</v>
      </c>
      <c r="E532" s="7" t="s">
        <v>478</v>
      </c>
      <c r="F532" s="15">
        <v>28890</v>
      </c>
      <c r="G532" s="15">
        <v>-28889</v>
      </c>
      <c r="H532" s="15">
        <v>1</v>
      </c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13">
        <v>338</v>
      </c>
      <c r="B533" s="17">
        <v>100000195181</v>
      </c>
      <c r="C533" s="13">
        <v>0</v>
      </c>
      <c r="D533" s="13" t="s">
        <v>477</v>
      </c>
      <c r="E533" s="7" t="s">
        <v>479</v>
      </c>
      <c r="F533" s="15">
        <v>20330</v>
      </c>
      <c r="G533" s="15">
        <v>-20329</v>
      </c>
      <c r="H533" s="15">
        <v>1</v>
      </c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13">
        <v>339</v>
      </c>
      <c r="B534" s="17">
        <v>100000195190</v>
      </c>
      <c r="C534" s="13">
        <v>0</v>
      </c>
      <c r="D534" s="13" t="s">
        <v>477</v>
      </c>
      <c r="E534" s="7" t="s">
        <v>480</v>
      </c>
      <c r="F534" s="15">
        <v>13950</v>
      </c>
      <c r="G534" s="15">
        <v>-13949</v>
      </c>
      <c r="H534" s="15">
        <v>1</v>
      </c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13">
        <v>340</v>
      </c>
      <c r="B535" s="17">
        <v>100000195191</v>
      </c>
      <c r="C535" s="13">
        <v>0</v>
      </c>
      <c r="D535" s="13" t="s">
        <v>477</v>
      </c>
      <c r="E535" s="7" t="s">
        <v>480</v>
      </c>
      <c r="F535" s="15">
        <v>13950</v>
      </c>
      <c r="G535" s="15">
        <v>-13949</v>
      </c>
      <c r="H535" s="15">
        <v>1</v>
      </c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13">
        <v>341</v>
      </c>
      <c r="B536" s="17">
        <v>100000195192</v>
      </c>
      <c r="C536" s="13">
        <v>0</v>
      </c>
      <c r="D536" s="13" t="s">
        <v>477</v>
      </c>
      <c r="E536" s="7" t="s">
        <v>480</v>
      </c>
      <c r="F536" s="15">
        <v>13950</v>
      </c>
      <c r="G536" s="15">
        <v>-13949</v>
      </c>
      <c r="H536" s="15">
        <v>1</v>
      </c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13">
        <v>342</v>
      </c>
      <c r="B537" s="17">
        <v>100000195193</v>
      </c>
      <c r="C537" s="13">
        <v>0</v>
      </c>
      <c r="D537" s="13" t="s">
        <v>477</v>
      </c>
      <c r="E537" s="7" t="s">
        <v>480</v>
      </c>
      <c r="F537" s="15">
        <v>13950</v>
      </c>
      <c r="G537" s="15">
        <v>-13949</v>
      </c>
      <c r="H537" s="15">
        <v>1</v>
      </c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13">
        <v>343</v>
      </c>
      <c r="B538" s="17">
        <v>100000195194</v>
      </c>
      <c r="C538" s="13">
        <v>0</v>
      </c>
      <c r="D538" s="13" t="s">
        <v>477</v>
      </c>
      <c r="E538" s="7" t="s">
        <v>480</v>
      </c>
      <c r="F538" s="15">
        <v>13950</v>
      </c>
      <c r="G538" s="15">
        <v>-13949</v>
      </c>
      <c r="H538" s="15">
        <v>1</v>
      </c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13">
        <v>344</v>
      </c>
      <c r="B539" s="17">
        <v>100000195195</v>
      </c>
      <c r="C539" s="13">
        <v>0</v>
      </c>
      <c r="D539" s="13" t="s">
        <v>477</v>
      </c>
      <c r="E539" s="7" t="s">
        <v>480</v>
      </c>
      <c r="F539" s="15">
        <v>13950</v>
      </c>
      <c r="G539" s="15">
        <v>-13949</v>
      </c>
      <c r="H539" s="15">
        <v>1</v>
      </c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13">
        <v>345</v>
      </c>
      <c r="B540" s="17">
        <v>100000195196</v>
      </c>
      <c r="C540" s="13">
        <v>0</v>
      </c>
      <c r="D540" s="13" t="s">
        <v>477</v>
      </c>
      <c r="E540" s="7" t="s">
        <v>480</v>
      </c>
      <c r="F540" s="15">
        <v>13950</v>
      </c>
      <c r="G540" s="15">
        <v>-13949</v>
      </c>
      <c r="H540" s="15">
        <v>1</v>
      </c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13">
        <v>346</v>
      </c>
      <c r="B541" s="17">
        <v>100000195198</v>
      </c>
      <c r="C541" s="13">
        <v>0</v>
      </c>
      <c r="D541" s="13" t="s">
        <v>477</v>
      </c>
      <c r="E541" s="7" t="s">
        <v>480</v>
      </c>
      <c r="F541" s="15">
        <v>13950</v>
      </c>
      <c r="G541" s="15">
        <v>-13949</v>
      </c>
      <c r="H541" s="15">
        <v>1</v>
      </c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13">
        <v>347</v>
      </c>
      <c r="B542" s="17">
        <v>100000195199</v>
      </c>
      <c r="C542" s="13">
        <v>0</v>
      </c>
      <c r="D542" s="13" t="s">
        <v>477</v>
      </c>
      <c r="E542" s="7" t="s">
        <v>480</v>
      </c>
      <c r="F542" s="15">
        <v>13950</v>
      </c>
      <c r="G542" s="15">
        <v>-13949</v>
      </c>
      <c r="H542" s="15">
        <v>1</v>
      </c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13">
        <v>348</v>
      </c>
      <c r="B543" s="17">
        <v>100000195200</v>
      </c>
      <c r="C543" s="13">
        <v>0</v>
      </c>
      <c r="D543" s="13" t="s">
        <v>477</v>
      </c>
      <c r="E543" s="7" t="s">
        <v>480</v>
      </c>
      <c r="F543" s="15">
        <v>13950</v>
      </c>
      <c r="G543" s="15">
        <v>-13949</v>
      </c>
      <c r="H543" s="15">
        <v>1</v>
      </c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13">
        <v>349</v>
      </c>
      <c r="B544" s="17">
        <v>100000195201</v>
      </c>
      <c r="C544" s="13">
        <v>0</v>
      </c>
      <c r="D544" s="13" t="s">
        <v>477</v>
      </c>
      <c r="E544" s="7" t="s">
        <v>480</v>
      </c>
      <c r="F544" s="15">
        <v>13950</v>
      </c>
      <c r="G544" s="15">
        <v>-13949</v>
      </c>
      <c r="H544" s="15">
        <v>1</v>
      </c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13">
        <v>350</v>
      </c>
      <c r="B545" s="17">
        <v>100000195202</v>
      </c>
      <c r="C545" s="13">
        <v>0</v>
      </c>
      <c r="D545" s="13" t="s">
        <v>477</v>
      </c>
      <c r="E545" s="7" t="s">
        <v>481</v>
      </c>
      <c r="F545" s="15">
        <v>17900</v>
      </c>
      <c r="G545" s="15">
        <v>-17899</v>
      </c>
      <c r="H545" s="15">
        <v>1</v>
      </c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13">
        <v>351</v>
      </c>
      <c r="B546" s="17">
        <v>100000195203</v>
      </c>
      <c r="C546" s="13">
        <v>0</v>
      </c>
      <c r="D546" s="13" t="s">
        <v>477</v>
      </c>
      <c r="E546" s="7" t="s">
        <v>481</v>
      </c>
      <c r="F546" s="15">
        <v>17900</v>
      </c>
      <c r="G546" s="15">
        <v>-17899</v>
      </c>
      <c r="H546" s="15">
        <v>1</v>
      </c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13">
        <v>352</v>
      </c>
      <c r="B547" s="17">
        <v>100000195204</v>
      </c>
      <c r="C547" s="13">
        <v>0</v>
      </c>
      <c r="D547" s="13" t="s">
        <v>477</v>
      </c>
      <c r="E547" s="7" t="s">
        <v>481</v>
      </c>
      <c r="F547" s="15">
        <v>17900</v>
      </c>
      <c r="G547" s="15">
        <v>-17899</v>
      </c>
      <c r="H547" s="15">
        <v>1</v>
      </c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13">
        <v>353</v>
      </c>
      <c r="B548" s="17">
        <v>100000195206</v>
      </c>
      <c r="C548" s="13">
        <v>0</v>
      </c>
      <c r="D548" s="13" t="s">
        <v>477</v>
      </c>
      <c r="E548" s="7" t="s">
        <v>481</v>
      </c>
      <c r="F548" s="15">
        <v>17900</v>
      </c>
      <c r="G548" s="15">
        <v>-17899</v>
      </c>
      <c r="H548" s="15">
        <v>1</v>
      </c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13">
        <v>354</v>
      </c>
      <c r="B549" s="17">
        <v>100000195207</v>
      </c>
      <c r="C549" s="13">
        <v>0</v>
      </c>
      <c r="D549" s="13" t="s">
        <v>477</v>
      </c>
      <c r="E549" s="7" t="s">
        <v>481</v>
      </c>
      <c r="F549" s="15">
        <v>17900</v>
      </c>
      <c r="G549" s="15">
        <v>-17899</v>
      </c>
      <c r="H549" s="15">
        <v>1</v>
      </c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13">
        <v>355</v>
      </c>
      <c r="B550" s="17">
        <v>100000195208</v>
      </c>
      <c r="C550" s="13">
        <v>0</v>
      </c>
      <c r="D550" s="13" t="s">
        <v>477</v>
      </c>
      <c r="E550" s="7" t="s">
        <v>481</v>
      </c>
      <c r="F550" s="15">
        <v>17900</v>
      </c>
      <c r="G550" s="15">
        <v>-17899</v>
      </c>
      <c r="H550" s="15">
        <v>1</v>
      </c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13">
        <v>356</v>
      </c>
      <c r="B551" s="17">
        <v>100000195209</v>
      </c>
      <c r="C551" s="13">
        <v>0</v>
      </c>
      <c r="D551" s="13" t="s">
        <v>477</v>
      </c>
      <c r="E551" s="7" t="s">
        <v>482</v>
      </c>
      <c r="F551" s="15">
        <v>5250</v>
      </c>
      <c r="G551" s="15">
        <v>-5249</v>
      </c>
      <c r="H551" s="15">
        <v>1</v>
      </c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13">
        <v>357</v>
      </c>
      <c r="B552" s="17">
        <v>100000195210</v>
      </c>
      <c r="C552" s="13">
        <v>0</v>
      </c>
      <c r="D552" s="13" t="s">
        <v>477</v>
      </c>
      <c r="E552" s="7" t="s">
        <v>482</v>
      </c>
      <c r="F552" s="15">
        <v>5250</v>
      </c>
      <c r="G552" s="15">
        <v>-5249</v>
      </c>
      <c r="H552" s="15">
        <v>1</v>
      </c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13">
        <v>358</v>
      </c>
      <c r="B553" s="17">
        <v>100000195211</v>
      </c>
      <c r="C553" s="13">
        <v>0</v>
      </c>
      <c r="D553" s="13" t="s">
        <v>477</v>
      </c>
      <c r="E553" s="7" t="s">
        <v>482</v>
      </c>
      <c r="F553" s="15">
        <v>5250</v>
      </c>
      <c r="G553" s="15">
        <v>-5249</v>
      </c>
      <c r="H553" s="15">
        <v>1</v>
      </c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13">
        <v>359</v>
      </c>
      <c r="B554" s="17">
        <v>100000195212</v>
      </c>
      <c r="C554" s="13">
        <v>0</v>
      </c>
      <c r="D554" s="13" t="s">
        <v>477</v>
      </c>
      <c r="E554" s="7" t="s">
        <v>478</v>
      </c>
      <c r="F554" s="15">
        <v>17035</v>
      </c>
      <c r="G554" s="15">
        <v>-17034</v>
      </c>
      <c r="H554" s="15">
        <v>1</v>
      </c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13">
        <v>360</v>
      </c>
      <c r="B555" s="17">
        <v>100000195213</v>
      </c>
      <c r="C555" s="13">
        <v>0</v>
      </c>
      <c r="D555" s="13" t="s">
        <v>477</v>
      </c>
      <c r="E555" s="7" t="s">
        <v>478</v>
      </c>
      <c r="F555" s="15">
        <v>17035</v>
      </c>
      <c r="G555" s="15">
        <v>-17034</v>
      </c>
      <c r="H555" s="15">
        <v>1</v>
      </c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13">
        <v>361</v>
      </c>
      <c r="B556" s="17">
        <v>100000195418</v>
      </c>
      <c r="C556" s="13">
        <v>0</v>
      </c>
      <c r="D556" s="13" t="s">
        <v>39</v>
      </c>
      <c r="E556" s="7" t="s">
        <v>483</v>
      </c>
      <c r="F556" s="15">
        <v>33919</v>
      </c>
      <c r="G556" s="15">
        <v>-33918</v>
      </c>
      <c r="H556" s="15">
        <v>1</v>
      </c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13">
        <v>362</v>
      </c>
      <c r="B557" s="17">
        <v>100000198231</v>
      </c>
      <c r="C557" s="13">
        <v>0</v>
      </c>
      <c r="D557" s="13" t="s">
        <v>484</v>
      </c>
      <c r="E557" s="7" t="s">
        <v>485</v>
      </c>
      <c r="F557" s="15">
        <v>13910</v>
      </c>
      <c r="G557" s="15">
        <v>-13909</v>
      </c>
      <c r="H557" s="15">
        <v>1</v>
      </c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13">
        <v>363</v>
      </c>
      <c r="B558" s="17">
        <v>100000198232</v>
      </c>
      <c r="C558" s="13">
        <v>0</v>
      </c>
      <c r="D558" s="13" t="s">
        <v>484</v>
      </c>
      <c r="E558" s="7" t="s">
        <v>485</v>
      </c>
      <c r="F558" s="15">
        <v>13910</v>
      </c>
      <c r="G558" s="15">
        <v>-13909</v>
      </c>
      <c r="H558" s="15">
        <v>1</v>
      </c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13">
        <v>364</v>
      </c>
      <c r="B559" s="17">
        <v>100000198233</v>
      </c>
      <c r="C559" s="13">
        <v>0</v>
      </c>
      <c r="D559" s="13" t="s">
        <v>484</v>
      </c>
      <c r="E559" s="7" t="s">
        <v>485</v>
      </c>
      <c r="F559" s="15">
        <v>13910</v>
      </c>
      <c r="G559" s="15">
        <v>-13909</v>
      </c>
      <c r="H559" s="15">
        <v>1</v>
      </c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13">
        <v>365</v>
      </c>
      <c r="B560" s="17">
        <v>100000198234</v>
      </c>
      <c r="C560" s="13">
        <v>0</v>
      </c>
      <c r="D560" s="13" t="s">
        <v>484</v>
      </c>
      <c r="E560" s="7" t="s">
        <v>485</v>
      </c>
      <c r="F560" s="15">
        <v>13910</v>
      </c>
      <c r="G560" s="15">
        <v>-13909</v>
      </c>
      <c r="H560" s="15">
        <v>1</v>
      </c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13">
        <v>366</v>
      </c>
      <c r="B561" s="17">
        <v>100000198236</v>
      </c>
      <c r="C561" s="13">
        <v>0</v>
      </c>
      <c r="D561" s="13" t="s">
        <v>484</v>
      </c>
      <c r="E561" s="7" t="s">
        <v>485</v>
      </c>
      <c r="F561" s="15">
        <v>13910</v>
      </c>
      <c r="G561" s="15">
        <v>-13909</v>
      </c>
      <c r="H561" s="15">
        <v>1</v>
      </c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13">
        <v>367</v>
      </c>
      <c r="B562" s="17">
        <v>100000198237</v>
      </c>
      <c r="C562" s="13">
        <v>0</v>
      </c>
      <c r="D562" s="13" t="s">
        <v>484</v>
      </c>
      <c r="E562" s="7" t="s">
        <v>485</v>
      </c>
      <c r="F562" s="15">
        <v>13910</v>
      </c>
      <c r="G562" s="15">
        <v>-13909</v>
      </c>
      <c r="H562" s="15">
        <v>1</v>
      </c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13">
        <v>368</v>
      </c>
      <c r="B563" s="17">
        <v>100000198238</v>
      </c>
      <c r="C563" s="13">
        <v>0</v>
      </c>
      <c r="D563" s="13" t="s">
        <v>484</v>
      </c>
      <c r="E563" s="7" t="s">
        <v>486</v>
      </c>
      <c r="F563" s="15">
        <v>40660</v>
      </c>
      <c r="G563" s="15">
        <v>-40659</v>
      </c>
      <c r="H563" s="15">
        <v>1</v>
      </c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13">
        <v>369</v>
      </c>
      <c r="B564" s="17">
        <v>100000198239</v>
      </c>
      <c r="C564" s="13">
        <v>0</v>
      </c>
      <c r="D564" s="13" t="s">
        <v>484</v>
      </c>
      <c r="E564" s="7" t="s">
        <v>486</v>
      </c>
      <c r="F564" s="15">
        <v>40660</v>
      </c>
      <c r="G564" s="15">
        <v>-40659</v>
      </c>
      <c r="H564" s="15">
        <v>1</v>
      </c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13">
        <v>370</v>
      </c>
      <c r="B565" s="17">
        <v>100000198240</v>
      </c>
      <c r="C565" s="13">
        <v>0</v>
      </c>
      <c r="D565" s="13" t="s">
        <v>484</v>
      </c>
      <c r="E565" s="7" t="s">
        <v>486</v>
      </c>
      <c r="F565" s="15">
        <v>40660</v>
      </c>
      <c r="G565" s="15">
        <v>-40659</v>
      </c>
      <c r="H565" s="15">
        <v>1</v>
      </c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13">
        <v>371</v>
      </c>
      <c r="B566" s="17">
        <v>100000198241</v>
      </c>
      <c r="C566" s="13">
        <v>0</v>
      </c>
      <c r="D566" s="13" t="s">
        <v>484</v>
      </c>
      <c r="E566" s="7" t="s">
        <v>486</v>
      </c>
      <c r="F566" s="15">
        <v>40660</v>
      </c>
      <c r="G566" s="15">
        <v>-40659</v>
      </c>
      <c r="H566" s="15">
        <v>1</v>
      </c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13">
        <v>372</v>
      </c>
      <c r="B567" s="17">
        <v>100000198242</v>
      </c>
      <c r="C567" s="13">
        <v>0</v>
      </c>
      <c r="D567" s="13" t="s">
        <v>484</v>
      </c>
      <c r="E567" s="7" t="s">
        <v>486</v>
      </c>
      <c r="F567" s="15">
        <v>40660</v>
      </c>
      <c r="G567" s="15">
        <v>-40659</v>
      </c>
      <c r="H567" s="15">
        <v>1</v>
      </c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13">
        <v>373</v>
      </c>
      <c r="B568" s="17">
        <v>100000198243</v>
      </c>
      <c r="C568" s="13">
        <v>0</v>
      </c>
      <c r="D568" s="13" t="s">
        <v>484</v>
      </c>
      <c r="E568" s="7" t="s">
        <v>486</v>
      </c>
      <c r="F568" s="15">
        <v>40660</v>
      </c>
      <c r="G568" s="15">
        <v>-40659</v>
      </c>
      <c r="H568" s="15">
        <v>1</v>
      </c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13">
        <v>374</v>
      </c>
      <c r="B569" s="17">
        <v>100000198244</v>
      </c>
      <c r="C569" s="13">
        <v>0</v>
      </c>
      <c r="D569" s="13" t="s">
        <v>484</v>
      </c>
      <c r="E569" s="7" t="s">
        <v>486</v>
      </c>
      <c r="F569" s="15">
        <v>40660</v>
      </c>
      <c r="G569" s="15">
        <v>-40659</v>
      </c>
      <c r="H569" s="15">
        <v>1</v>
      </c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13">
        <v>375</v>
      </c>
      <c r="B570" s="17">
        <v>100000198245</v>
      </c>
      <c r="C570" s="13">
        <v>0</v>
      </c>
      <c r="D570" s="13" t="s">
        <v>484</v>
      </c>
      <c r="E570" s="7" t="s">
        <v>487</v>
      </c>
      <c r="F570" s="15">
        <v>19902</v>
      </c>
      <c r="G570" s="15">
        <v>-19901</v>
      </c>
      <c r="H570" s="15">
        <v>1</v>
      </c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13">
        <v>376</v>
      </c>
      <c r="B571" s="17">
        <v>100000204276</v>
      </c>
      <c r="C571" s="13">
        <v>0</v>
      </c>
      <c r="D571" s="13" t="s">
        <v>135</v>
      </c>
      <c r="E571" s="7" t="s">
        <v>488</v>
      </c>
      <c r="F571" s="15">
        <v>11998.98</v>
      </c>
      <c r="G571" s="15">
        <v>-11997.98</v>
      </c>
      <c r="H571" s="15">
        <v>1</v>
      </c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13">
        <v>377</v>
      </c>
      <c r="B572" s="17">
        <v>100000204277</v>
      </c>
      <c r="C572" s="13">
        <v>0</v>
      </c>
      <c r="D572" s="13" t="s">
        <v>135</v>
      </c>
      <c r="E572" s="7" t="s">
        <v>488</v>
      </c>
      <c r="F572" s="15">
        <v>11998.98</v>
      </c>
      <c r="G572" s="15">
        <v>-11997.98</v>
      </c>
      <c r="H572" s="15">
        <v>1</v>
      </c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13">
        <v>378</v>
      </c>
      <c r="B573" s="17">
        <v>100000204278</v>
      </c>
      <c r="C573" s="13">
        <v>0</v>
      </c>
      <c r="D573" s="13" t="s">
        <v>135</v>
      </c>
      <c r="E573" s="7" t="s">
        <v>488</v>
      </c>
      <c r="F573" s="15">
        <v>11998.98</v>
      </c>
      <c r="G573" s="15">
        <v>-11997.98</v>
      </c>
      <c r="H573" s="15">
        <v>1</v>
      </c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13">
        <v>379</v>
      </c>
      <c r="B574" s="17">
        <v>100000206934</v>
      </c>
      <c r="C574" s="13">
        <v>0</v>
      </c>
      <c r="D574" s="13" t="s">
        <v>489</v>
      </c>
      <c r="E574" s="7" t="s">
        <v>490</v>
      </c>
      <c r="F574" s="15">
        <v>7490</v>
      </c>
      <c r="G574" s="15">
        <v>-7489</v>
      </c>
      <c r="H574" s="15">
        <v>1</v>
      </c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13">
        <v>380</v>
      </c>
      <c r="B575" s="17">
        <v>100000206935</v>
      </c>
      <c r="C575" s="13">
        <v>0</v>
      </c>
      <c r="D575" s="13" t="s">
        <v>489</v>
      </c>
      <c r="E575" s="7" t="s">
        <v>491</v>
      </c>
      <c r="F575" s="15">
        <v>9844</v>
      </c>
      <c r="G575" s="15">
        <v>-9843</v>
      </c>
      <c r="H575" s="15">
        <v>1</v>
      </c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13">
        <v>381</v>
      </c>
      <c r="B576" s="17">
        <v>100000206937</v>
      </c>
      <c r="C576" s="13">
        <v>0</v>
      </c>
      <c r="D576" s="13" t="s">
        <v>489</v>
      </c>
      <c r="E576" s="7" t="s">
        <v>492</v>
      </c>
      <c r="F576" s="15">
        <v>10486</v>
      </c>
      <c r="G576" s="15">
        <v>-10485</v>
      </c>
      <c r="H576" s="15">
        <v>1</v>
      </c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13">
        <v>382</v>
      </c>
      <c r="B577" s="17">
        <v>100000206938</v>
      </c>
      <c r="C577" s="13">
        <v>0</v>
      </c>
      <c r="D577" s="13" t="s">
        <v>489</v>
      </c>
      <c r="E577" s="7" t="s">
        <v>493</v>
      </c>
      <c r="F577" s="15">
        <v>10486</v>
      </c>
      <c r="G577" s="15">
        <v>-10485</v>
      </c>
      <c r="H577" s="15">
        <v>1</v>
      </c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13">
        <v>383</v>
      </c>
      <c r="B578" s="17">
        <v>100000206939</v>
      </c>
      <c r="C578" s="13">
        <v>0</v>
      </c>
      <c r="D578" s="13" t="s">
        <v>489</v>
      </c>
      <c r="E578" s="7" t="s">
        <v>493</v>
      </c>
      <c r="F578" s="15">
        <v>10486</v>
      </c>
      <c r="G578" s="15">
        <v>-10485</v>
      </c>
      <c r="H578" s="15">
        <v>1</v>
      </c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13">
        <v>384</v>
      </c>
      <c r="B579" s="17">
        <v>100000206946</v>
      </c>
      <c r="C579" s="13">
        <v>0</v>
      </c>
      <c r="D579" s="13" t="s">
        <v>489</v>
      </c>
      <c r="E579" s="7" t="s">
        <v>494</v>
      </c>
      <c r="F579" s="15">
        <v>45475</v>
      </c>
      <c r="G579" s="15">
        <v>-45474</v>
      </c>
      <c r="H579" s="15">
        <v>1</v>
      </c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13">
        <v>385</v>
      </c>
      <c r="B580" s="17">
        <v>100000207047</v>
      </c>
      <c r="C580" s="13">
        <v>0</v>
      </c>
      <c r="D580" s="13" t="s">
        <v>489</v>
      </c>
      <c r="E580" s="7" t="s">
        <v>495</v>
      </c>
      <c r="F580" s="15">
        <v>49648</v>
      </c>
      <c r="G580" s="15">
        <v>-49647</v>
      </c>
      <c r="H580" s="15">
        <v>1</v>
      </c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13">
        <v>386</v>
      </c>
      <c r="B581" s="17">
        <v>100000211441</v>
      </c>
      <c r="C581" s="13">
        <v>0</v>
      </c>
      <c r="D581" s="13" t="s">
        <v>496</v>
      </c>
      <c r="E581" s="7" t="s">
        <v>497</v>
      </c>
      <c r="F581" s="15">
        <v>24320</v>
      </c>
      <c r="G581" s="15">
        <v>-24319</v>
      </c>
      <c r="H581" s="15">
        <v>1</v>
      </c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13">
        <v>387</v>
      </c>
      <c r="B582" s="17">
        <v>100000211442</v>
      </c>
      <c r="C582" s="13">
        <v>0</v>
      </c>
      <c r="D582" s="13" t="s">
        <v>496</v>
      </c>
      <c r="E582" s="7" t="s">
        <v>497</v>
      </c>
      <c r="F582" s="15">
        <v>24320</v>
      </c>
      <c r="G582" s="15">
        <v>-24319</v>
      </c>
      <c r="H582" s="15">
        <v>1</v>
      </c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13">
        <v>388</v>
      </c>
      <c r="B583" s="17">
        <v>100000211443</v>
      </c>
      <c r="C583" s="13">
        <v>0</v>
      </c>
      <c r="D583" s="13" t="s">
        <v>496</v>
      </c>
      <c r="E583" s="7" t="s">
        <v>497</v>
      </c>
      <c r="F583" s="15">
        <v>24320</v>
      </c>
      <c r="G583" s="15">
        <v>-24319</v>
      </c>
      <c r="H583" s="15">
        <v>1</v>
      </c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13">
        <v>389</v>
      </c>
      <c r="B584" s="17">
        <v>100000211446</v>
      </c>
      <c r="C584" s="13">
        <v>0</v>
      </c>
      <c r="D584" s="13" t="s">
        <v>496</v>
      </c>
      <c r="E584" s="7" t="s">
        <v>498</v>
      </c>
      <c r="F584" s="15">
        <v>9000</v>
      </c>
      <c r="G584" s="15">
        <v>-8999</v>
      </c>
      <c r="H584" s="15">
        <v>1</v>
      </c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13">
        <v>390</v>
      </c>
      <c r="B585" s="17">
        <v>100000211447</v>
      </c>
      <c r="C585" s="13">
        <v>0</v>
      </c>
      <c r="D585" s="13" t="s">
        <v>496</v>
      </c>
      <c r="E585" s="7" t="s">
        <v>498</v>
      </c>
      <c r="F585" s="15">
        <v>9000</v>
      </c>
      <c r="G585" s="15">
        <v>-8999</v>
      </c>
      <c r="H585" s="15">
        <v>1</v>
      </c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13">
        <v>391</v>
      </c>
      <c r="B586" s="17">
        <v>100000211448</v>
      </c>
      <c r="C586" s="13">
        <v>0</v>
      </c>
      <c r="D586" s="13" t="s">
        <v>496</v>
      </c>
      <c r="E586" s="7" t="s">
        <v>498</v>
      </c>
      <c r="F586" s="15">
        <v>9000</v>
      </c>
      <c r="G586" s="15">
        <v>-8999</v>
      </c>
      <c r="H586" s="15">
        <v>1</v>
      </c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13">
        <v>392</v>
      </c>
      <c r="B587" s="17">
        <v>100000211449</v>
      </c>
      <c r="C587" s="13">
        <v>0</v>
      </c>
      <c r="D587" s="13" t="s">
        <v>496</v>
      </c>
      <c r="E587" s="7" t="s">
        <v>498</v>
      </c>
      <c r="F587" s="15">
        <v>9000</v>
      </c>
      <c r="G587" s="15">
        <v>-8999</v>
      </c>
      <c r="H587" s="15">
        <v>1</v>
      </c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13">
        <v>393</v>
      </c>
      <c r="B588" s="17">
        <v>100000211450</v>
      </c>
      <c r="C588" s="13">
        <v>0</v>
      </c>
      <c r="D588" s="13" t="s">
        <v>496</v>
      </c>
      <c r="E588" s="7" t="s">
        <v>498</v>
      </c>
      <c r="F588" s="15">
        <v>9000</v>
      </c>
      <c r="G588" s="15">
        <v>-8999</v>
      </c>
      <c r="H588" s="15">
        <v>1</v>
      </c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13">
        <v>394</v>
      </c>
      <c r="B589" s="17">
        <v>100000211468</v>
      </c>
      <c r="C589" s="13">
        <v>0</v>
      </c>
      <c r="D589" s="13" t="s">
        <v>496</v>
      </c>
      <c r="E589" s="7" t="s">
        <v>499</v>
      </c>
      <c r="F589" s="15">
        <v>9000</v>
      </c>
      <c r="G589" s="15">
        <v>-8999</v>
      </c>
      <c r="H589" s="15">
        <v>1</v>
      </c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13">
        <v>395</v>
      </c>
      <c r="B590" s="17">
        <v>100000211469</v>
      </c>
      <c r="C590" s="13">
        <v>0</v>
      </c>
      <c r="D590" s="13" t="s">
        <v>496</v>
      </c>
      <c r="E590" s="7" t="s">
        <v>499</v>
      </c>
      <c r="F590" s="15">
        <v>9000</v>
      </c>
      <c r="G590" s="15">
        <v>-8999</v>
      </c>
      <c r="H590" s="15">
        <v>1</v>
      </c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13">
        <v>396</v>
      </c>
      <c r="B591" s="17">
        <v>100000211470</v>
      </c>
      <c r="C591" s="13">
        <v>0</v>
      </c>
      <c r="D591" s="13" t="s">
        <v>496</v>
      </c>
      <c r="E591" s="7" t="s">
        <v>499</v>
      </c>
      <c r="F591" s="15">
        <v>9000</v>
      </c>
      <c r="G591" s="15">
        <v>-8999</v>
      </c>
      <c r="H591" s="15">
        <v>1</v>
      </c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13">
        <v>397</v>
      </c>
      <c r="B592" s="17">
        <v>100000211471</v>
      </c>
      <c r="C592" s="13">
        <v>0</v>
      </c>
      <c r="D592" s="13" t="s">
        <v>496</v>
      </c>
      <c r="E592" s="7" t="s">
        <v>499</v>
      </c>
      <c r="F592" s="15">
        <v>9000</v>
      </c>
      <c r="G592" s="15">
        <v>-8999</v>
      </c>
      <c r="H592" s="15">
        <v>1</v>
      </c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13">
        <v>398</v>
      </c>
      <c r="B593" s="17">
        <v>100000211472</v>
      </c>
      <c r="C593" s="13">
        <v>0</v>
      </c>
      <c r="D593" s="13" t="s">
        <v>496</v>
      </c>
      <c r="E593" s="7" t="s">
        <v>499</v>
      </c>
      <c r="F593" s="15">
        <v>9000</v>
      </c>
      <c r="G593" s="15">
        <v>-8999</v>
      </c>
      <c r="H593" s="15">
        <v>1</v>
      </c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13">
        <v>399</v>
      </c>
      <c r="B594" s="17">
        <v>100000211473</v>
      </c>
      <c r="C594" s="13">
        <v>0</v>
      </c>
      <c r="D594" s="13" t="s">
        <v>496</v>
      </c>
      <c r="E594" s="7" t="s">
        <v>499</v>
      </c>
      <c r="F594" s="15">
        <v>9000</v>
      </c>
      <c r="G594" s="15">
        <v>-8999</v>
      </c>
      <c r="H594" s="15">
        <v>1</v>
      </c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13">
        <v>400</v>
      </c>
      <c r="B595" s="17">
        <v>100000211474</v>
      </c>
      <c r="C595" s="13">
        <v>0</v>
      </c>
      <c r="D595" s="13" t="s">
        <v>496</v>
      </c>
      <c r="E595" s="7" t="s">
        <v>499</v>
      </c>
      <c r="F595" s="15">
        <v>9000</v>
      </c>
      <c r="G595" s="15">
        <v>-8999</v>
      </c>
      <c r="H595" s="15">
        <v>1</v>
      </c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13">
        <v>401</v>
      </c>
      <c r="B596" s="17">
        <v>100000211475</v>
      </c>
      <c r="C596" s="13">
        <v>0</v>
      </c>
      <c r="D596" s="13" t="s">
        <v>496</v>
      </c>
      <c r="E596" s="7" t="s">
        <v>499</v>
      </c>
      <c r="F596" s="15">
        <v>9000</v>
      </c>
      <c r="G596" s="15">
        <v>-8999</v>
      </c>
      <c r="H596" s="15">
        <v>1</v>
      </c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13">
        <v>402</v>
      </c>
      <c r="B597" s="17">
        <v>100000211476</v>
      </c>
      <c r="C597" s="13">
        <v>0</v>
      </c>
      <c r="D597" s="13" t="s">
        <v>496</v>
      </c>
      <c r="E597" s="7" t="s">
        <v>499</v>
      </c>
      <c r="F597" s="15">
        <v>9000</v>
      </c>
      <c r="G597" s="15">
        <v>-8999</v>
      </c>
      <c r="H597" s="15">
        <v>1</v>
      </c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13">
        <v>403</v>
      </c>
      <c r="B598" s="17">
        <v>100000212719</v>
      </c>
      <c r="C598" s="13">
        <v>0</v>
      </c>
      <c r="D598" s="13" t="s">
        <v>500</v>
      </c>
      <c r="E598" s="7" t="s">
        <v>501</v>
      </c>
      <c r="F598" s="15">
        <v>34882.199999999997</v>
      </c>
      <c r="G598" s="15">
        <v>-34881.199999999997</v>
      </c>
      <c r="H598" s="15">
        <v>1</v>
      </c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13">
        <v>404</v>
      </c>
      <c r="B599" s="17">
        <v>100000212722</v>
      </c>
      <c r="C599" s="13">
        <v>0</v>
      </c>
      <c r="D599" s="13" t="s">
        <v>500</v>
      </c>
      <c r="E599" s="7" t="s">
        <v>501</v>
      </c>
      <c r="F599" s="15">
        <v>34882.199999999997</v>
      </c>
      <c r="G599" s="15">
        <v>-34881.199999999997</v>
      </c>
      <c r="H599" s="15">
        <v>1</v>
      </c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13">
        <v>405</v>
      </c>
      <c r="B600" s="17">
        <v>100000214184</v>
      </c>
      <c r="C600" s="13">
        <v>0</v>
      </c>
      <c r="D600" s="13" t="s">
        <v>502</v>
      </c>
      <c r="E600" s="7" t="s">
        <v>503</v>
      </c>
      <c r="F600" s="15">
        <v>17976</v>
      </c>
      <c r="G600" s="15">
        <v>-17975</v>
      </c>
      <c r="H600" s="15">
        <v>1</v>
      </c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13">
        <v>406</v>
      </c>
      <c r="B601" s="17">
        <v>100000214185</v>
      </c>
      <c r="C601" s="13">
        <v>0</v>
      </c>
      <c r="D601" s="13" t="s">
        <v>502</v>
      </c>
      <c r="E601" s="7" t="s">
        <v>503</v>
      </c>
      <c r="F601" s="15">
        <v>17976</v>
      </c>
      <c r="G601" s="15">
        <v>-17975</v>
      </c>
      <c r="H601" s="15">
        <v>1</v>
      </c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13">
        <v>407</v>
      </c>
      <c r="B602" s="17">
        <v>100000214186</v>
      </c>
      <c r="C602" s="13">
        <v>0</v>
      </c>
      <c r="D602" s="13" t="s">
        <v>502</v>
      </c>
      <c r="E602" s="7" t="s">
        <v>503</v>
      </c>
      <c r="F602" s="15">
        <v>17976</v>
      </c>
      <c r="G602" s="15">
        <v>-17975</v>
      </c>
      <c r="H602" s="15">
        <v>1</v>
      </c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13">
        <v>408</v>
      </c>
      <c r="B603" s="17">
        <v>100000214187</v>
      </c>
      <c r="C603" s="13">
        <v>0</v>
      </c>
      <c r="D603" s="13" t="s">
        <v>502</v>
      </c>
      <c r="E603" s="7" t="s">
        <v>503</v>
      </c>
      <c r="F603" s="15">
        <v>17976</v>
      </c>
      <c r="G603" s="15">
        <v>-17975</v>
      </c>
      <c r="H603" s="15">
        <v>1</v>
      </c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13">
        <v>409</v>
      </c>
      <c r="B604" s="17">
        <v>100000214188</v>
      </c>
      <c r="C604" s="13">
        <v>0</v>
      </c>
      <c r="D604" s="13" t="s">
        <v>502</v>
      </c>
      <c r="E604" s="7" t="s">
        <v>503</v>
      </c>
      <c r="F604" s="15">
        <v>17976</v>
      </c>
      <c r="G604" s="15">
        <v>-17975</v>
      </c>
      <c r="H604" s="15">
        <v>1</v>
      </c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13">
        <v>410</v>
      </c>
      <c r="B605" s="17">
        <v>100000214189</v>
      </c>
      <c r="C605" s="13">
        <v>0</v>
      </c>
      <c r="D605" s="13" t="s">
        <v>502</v>
      </c>
      <c r="E605" s="7" t="s">
        <v>503</v>
      </c>
      <c r="F605" s="15">
        <v>17976</v>
      </c>
      <c r="G605" s="15">
        <v>-17975</v>
      </c>
      <c r="H605" s="15">
        <v>1</v>
      </c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13">
        <v>411</v>
      </c>
      <c r="B606" s="17">
        <v>100000214190</v>
      </c>
      <c r="C606" s="13">
        <v>0</v>
      </c>
      <c r="D606" s="13" t="s">
        <v>502</v>
      </c>
      <c r="E606" s="7" t="s">
        <v>503</v>
      </c>
      <c r="F606" s="15">
        <v>17976</v>
      </c>
      <c r="G606" s="15">
        <v>-17975</v>
      </c>
      <c r="H606" s="15">
        <v>1</v>
      </c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13">
        <v>412</v>
      </c>
      <c r="B607" s="17">
        <v>100000214191</v>
      </c>
      <c r="C607" s="13">
        <v>0</v>
      </c>
      <c r="D607" s="13" t="s">
        <v>502</v>
      </c>
      <c r="E607" s="7" t="s">
        <v>503</v>
      </c>
      <c r="F607" s="15">
        <v>17976</v>
      </c>
      <c r="G607" s="15">
        <v>-17975</v>
      </c>
      <c r="H607" s="15">
        <v>1</v>
      </c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13">
        <v>413</v>
      </c>
      <c r="B608" s="17">
        <v>100000214192</v>
      </c>
      <c r="C608" s="13">
        <v>0</v>
      </c>
      <c r="D608" s="13" t="s">
        <v>502</v>
      </c>
      <c r="E608" s="7" t="s">
        <v>503</v>
      </c>
      <c r="F608" s="15">
        <v>17976</v>
      </c>
      <c r="G608" s="15">
        <v>-17975</v>
      </c>
      <c r="H608" s="15">
        <v>1</v>
      </c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13">
        <v>414</v>
      </c>
      <c r="B609" s="17">
        <v>100000214193</v>
      </c>
      <c r="C609" s="13">
        <v>0</v>
      </c>
      <c r="D609" s="13" t="s">
        <v>502</v>
      </c>
      <c r="E609" s="7" t="s">
        <v>503</v>
      </c>
      <c r="F609" s="15">
        <v>17976</v>
      </c>
      <c r="G609" s="15">
        <v>-17975</v>
      </c>
      <c r="H609" s="15">
        <v>1</v>
      </c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13">
        <v>415</v>
      </c>
      <c r="B610" s="17">
        <v>100000214194</v>
      </c>
      <c r="C610" s="13">
        <v>0</v>
      </c>
      <c r="D610" s="13" t="s">
        <v>502</v>
      </c>
      <c r="E610" s="7" t="s">
        <v>503</v>
      </c>
      <c r="F610" s="15">
        <v>17976</v>
      </c>
      <c r="G610" s="15">
        <v>-17975</v>
      </c>
      <c r="H610" s="15">
        <v>1</v>
      </c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13">
        <v>416</v>
      </c>
      <c r="B611" s="17">
        <v>100000214195</v>
      </c>
      <c r="C611" s="13">
        <v>0</v>
      </c>
      <c r="D611" s="13" t="s">
        <v>502</v>
      </c>
      <c r="E611" s="7" t="s">
        <v>503</v>
      </c>
      <c r="F611" s="15">
        <v>17976</v>
      </c>
      <c r="G611" s="15">
        <v>-17975</v>
      </c>
      <c r="H611" s="15">
        <v>1</v>
      </c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13">
        <v>417</v>
      </c>
      <c r="B612" s="17">
        <v>100000214196</v>
      </c>
      <c r="C612" s="13">
        <v>0</v>
      </c>
      <c r="D612" s="13" t="s">
        <v>502</v>
      </c>
      <c r="E612" s="7" t="s">
        <v>503</v>
      </c>
      <c r="F612" s="15">
        <v>17976</v>
      </c>
      <c r="G612" s="15">
        <v>-17975</v>
      </c>
      <c r="H612" s="15">
        <v>1</v>
      </c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13">
        <v>418</v>
      </c>
      <c r="B613" s="17">
        <v>100000214197</v>
      </c>
      <c r="C613" s="13">
        <v>0</v>
      </c>
      <c r="D613" s="13" t="s">
        <v>502</v>
      </c>
      <c r="E613" s="7" t="s">
        <v>503</v>
      </c>
      <c r="F613" s="15">
        <v>17976</v>
      </c>
      <c r="G613" s="15">
        <v>-17975</v>
      </c>
      <c r="H613" s="15">
        <v>1</v>
      </c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13">
        <v>419</v>
      </c>
      <c r="B614" s="17">
        <v>100000214198</v>
      </c>
      <c r="C614" s="13">
        <v>0</v>
      </c>
      <c r="D614" s="13" t="s">
        <v>502</v>
      </c>
      <c r="E614" s="7" t="s">
        <v>503</v>
      </c>
      <c r="F614" s="15">
        <v>17976</v>
      </c>
      <c r="G614" s="15">
        <v>-17975</v>
      </c>
      <c r="H614" s="15">
        <v>1</v>
      </c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13">
        <v>420</v>
      </c>
      <c r="B615" s="17">
        <v>100000214199</v>
      </c>
      <c r="C615" s="13">
        <v>0</v>
      </c>
      <c r="D615" s="13" t="s">
        <v>502</v>
      </c>
      <c r="E615" s="7" t="s">
        <v>503</v>
      </c>
      <c r="F615" s="15">
        <v>17976</v>
      </c>
      <c r="G615" s="15">
        <v>-17975</v>
      </c>
      <c r="H615" s="15">
        <v>1</v>
      </c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13">
        <v>421</v>
      </c>
      <c r="B616" s="17">
        <v>100000214200</v>
      </c>
      <c r="C616" s="13">
        <v>0</v>
      </c>
      <c r="D616" s="13" t="s">
        <v>502</v>
      </c>
      <c r="E616" s="7" t="s">
        <v>503</v>
      </c>
      <c r="F616" s="15">
        <v>17976</v>
      </c>
      <c r="G616" s="15">
        <v>-17975</v>
      </c>
      <c r="H616" s="15">
        <v>1</v>
      </c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13">
        <v>422</v>
      </c>
      <c r="B617" s="17">
        <v>100000214201</v>
      </c>
      <c r="C617" s="13">
        <v>0</v>
      </c>
      <c r="D617" s="13" t="s">
        <v>502</v>
      </c>
      <c r="E617" s="7" t="s">
        <v>503</v>
      </c>
      <c r="F617" s="15">
        <v>17976</v>
      </c>
      <c r="G617" s="15">
        <v>-17975</v>
      </c>
      <c r="H617" s="15">
        <v>1</v>
      </c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13">
        <v>423</v>
      </c>
      <c r="B618" s="17">
        <v>100000214202</v>
      </c>
      <c r="C618" s="13">
        <v>0</v>
      </c>
      <c r="D618" s="13" t="s">
        <v>502</v>
      </c>
      <c r="E618" s="7" t="s">
        <v>503</v>
      </c>
      <c r="F618" s="15">
        <v>17976</v>
      </c>
      <c r="G618" s="15">
        <v>-17975</v>
      </c>
      <c r="H618" s="15">
        <v>1</v>
      </c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13">
        <v>424</v>
      </c>
      <c r="B619" s="17">
        <v>100000214203</v>
      </c>
      <c r="C619" s="13">
        <v>0</v>
      </c>
      <c r="D619" s="13" t="s">
        <v>502</v>
      </c>
      <c r="E619" s="7" t="s">
        <v>503</v>
      </c>
      <c r="F619" s="15">
        <v>17976</v>
      </c>
      <c r="G619" s="15">
        <v>-17975</v>
      </c>
      <c r="H619" s="15">
        <v>1</v>
      </c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13">
        <v>425</v>
      </c>
      <c r="B620" s="17">
        <v>100000214204</v>
      </c>
      <c r="C620" s="13">
        <v>0</v>
      </c>
      <c r="D620" s="13" t="s">
        <v>502</v>
      </c>
      <c r="E620" s="7" t="s">
        <v>503</v>
      </c>
      <c r="F620" s="15">
        <v>17976</v>
      </c>
      <c r="G620" s="15">
        <v>-17975</v>
      </c>
      <c r="H620" s="15">
        <v>1</v>
      </c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13">
        <v>426</v>
      </c>
      <c r="B621" s="17">
        <v>100000214205</v>
      </c>
      <c r="C621" s="13">
        <v>0</v>
      </c>
      <c r="D621" s="13" t="s">
        <v>502</v>
      </c>
      <c r="E621" s="7" t="s">
        <v>503</v>
      </c>
      <c r="F621" s="15">
        <v>17976</v>
      </c>
      <c r="G621" s="15">
        <v>-17975</v>
      </c>
      <c r="H621" s="15">
        <v>1</v>
      </c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13">
        <v>427</v>
      </c>
      <c r="B622" s="17">
        <v>100000214206</v>
      </c>
      <c r="C622" s="13">
        <v>0</v>
      </c>
      <c r="D622" s="13" t="s">
        <v>502</v>
      </c>
      <c r="E622" s="7" t="s">
        <v>503</v>
      </c>
      <c r="F622" s="15">
        <v>17976</v>
      </c>
      <c r="G622" s="15">
        <v>-17975</v>
      </c>
      <c r="H622" s="15">
        <v>1</v>
      </c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13">
        <v>428</v>
      </c>
      <c r="B623" s="17">
        <v>100000214207</v>
      </c>
      <c r="C623" s="13">
        <v>0</v>
      </c>
      <c r="D623" s="13" t="s">
        <v>502</v>
      </c>
      <c r="E623" s="7" t="s">
        <v>503</v>
      </c>
      <c r="F623" s="15">
        <v>17976</v>
      </c>
      <c r="G623" s="15">
        <v>-17975</v>
      </c>
      <c r="H623" s="15">
        <v>1</v>
      </c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13">
        <v>429</v>
      </c>
      <c r="B624" s="17">
        <v>100000214208</v>
      </c>
      <c r="C624" s="13">
        <v>0</v>
      </c>
      <c r="D624" s="13" t="s">
        <v>502</v>
      </c>
      <c r="E624" s="7" t="s">
        <v>503</v>
      </c>
      <c r="F624" s="15">
        <v>17976</v>
      </c>
      <c r="G624" s="15">
        <v>-17975</v>
      </c>
      <c r="H624" s="15">
        <v>1</v>
      </c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13">
        <v>430</v>
      </c>
      <c r="B625" s="17">
        <v>100000214209</v>
      </c>
      <c r="C625" s="13">
        <v>0</v>
      </c>
      <c r="D625" s="13" t="s">
        <v>502</v>
      </c>
      <c r="E625" s="7" t="s">
        <v>503</v>
      </c>
      <c r="F625" s="15">
        <v>17976</v>
      </c>
      <c r="G625" s="15">
        <v>-17975</v>
      </c>
      <c r="H625" s="15">
        <v>1</v>
      </c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13">
        <v>431</v>
      </c>
      <c r="B626" s="17">
        <v>100000214210</v>
      </c>
      <c r="C626" s="13">
        <v>0</v>
      </c>
      <c r="D626" s="13" t="s">
        <v>502</v>
      </c>
      <c r="E626" s="7" t="s">
        <v>504</v>
      </c>
      <c r="F626" s="15">
        <v>6977</v>
      </c>
      <c r="G626" s="15">
        <v>-6976</v>
      </c>
      <c r="H626" s="15">
        <v>1</v>
      </c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13">
        <v>432</v>
      </c>
      <c r="B627" s="17">
        <v>100000214211</v>
      </c>
      <c r="C627" s="13">
        <v>0</v>
      </c>
      <c r="D627" s="13" t="s">
        <v>502</v>
      </c>
      <c r="E627" s="7" t="s">
        <v>505</v>
      </c>
      <c r="F627" s="15">
        <v>37000</v>
      </c>
      <c r="G627" s="15">
        <v>-36999</v>
      </c>
      <c r="H627" s="15">
        <v>1</v>
      </c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13">
        <v>433</v>
      </c>
      <c r="B628" s="17">
        <v>100000214480</v>
      </c>
      <c r="C628" s="13">
        <v>0</v>
      </c>
      <c r="D628" s="13" t="s">
        <v>506</v>
      </c>
      <c r="E628" s="7" t="s">
        <v>507</v>
      </c>
      <c r="F628" s="15">
        <v>20972</v>
      </c>
      <c r="G628" s="15">
        <v>-20971</v>
      </c>
      <c r="H628" s="15">
        <v>1</v>
      </c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13">
        <v>434</v>
      </c>
      <c r="B629" s="17">
        <v>100000214481</v>
      </c>
      <c r="C629" s="13">
        <v>0</v>
      </c>
      <c r="D629" s="13" t="s">
        <v>506</v>
      </c>
      <c r="E629" s="7" t="s">
        <v>507</v>
      </c>
      <c r="F629" s="15">
        <v>20972</v>
      </c>
      <c r="G629" s="15">
        <v>-20971</v>
      </c>
      <c r="H629" s="15">
        <v>1</v>
      </c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13">
        <v>435</v>
      </c>
      <c r="B630" s="17">
        <v>100000214482</v>
      </c>
      <c r="C630" s="13">
        <v>0</v>
      </c>
      <c r="D630" s="13" t="s">
        <v>506</v>
      </c>
      <c r="E630" s="7" t="s">
        <v>507</v>
      </c>
      <c r="F630" s="15">
        <v>20972</v>
      </c>
      <c r="G630" s="15">
        <v>-20971</v>
      </c>
      <c r="H630" s="15">
        <v>1</v>
      </c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13">
        <v>436</v>
      </c>
      <c r="B631" s="17">
        <v>100000214483</v>
      </c>
      <c r="C631" s="13">
        <v>0</v>
      </c>
      <c r="D631" s="13" t="s">
        <v>506</v>
      </c>
      <c r="E631" s="7" t="s">
        <v>508</v>
      </c>
      <c r="F631" s="15">
        <v>29960</v>
      </c>
      <c r="G631" s="15">
        <v>-29959</v>
      </c>
      <c r="H631" s="15">
        <v>1</v>
      </c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13">
        <v>437</v>
      </c>
      <c r="B632" s="17">
        <v>100000227707</v>
      </c>
      <c r="C632" s="13">
        <v>0</v>
      </c>
      <c r="D632" s="13" t="s">
        <v>509</v>
      </c>
      <c r="E632" s="7" t="s">
        <v>510</v>
      </c>
      <c r="F632" s="15">
        <v>22994.3</v>
      </c>
      <c r="G632" s="15">
        <v>-22993.3</v>
      </c>
      <c r="H632" s="15">
        <v>1</v>
      </c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13">
        <v>438</v>
      </c>
      <c r="B633" s="17">
        <v>100000227708</v>
      </c>
      <c r="C633" s="13">
        <v>0</v>
      </c>
      <c r="D633" s="13" t="s">
        <v>509</v>
      </c>
      <c r="E633" s="7" t="s">
        <v>510</v>
      </c>
      <c r="F633" s="15">
        <v>22994.3</v>
      </c>
      <c r="G633" s="15">
        <v>-22993.3</v>
      </c>
      <c r="H633" s="15">
        <v>1</v>
      </c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13">
        <v>439</v>
      </c>
      <c r="B634" s="17">
        <v>100000227709</v>
      </c>
      <c r="C634" s="13">
        <v>0</v>
      </c>
      <c r="D634" s="13" t="s">
        <v>509</v>
      </c>
      <c r="E634" s="7" t="s">
        <v>510</v>
      </c>
      <c r="F634" s="15">
        <v>22994.3</v>
      </c>
      <c r="G634" s="15">
        <v>-22993.3</v>
      </c>
      <c r="H634" s="15">
        <v>1</v>
      </c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13">
        <v>440</v>
      </c>
      <c r="B635" s="17">
        <v>100000227710</v>
      </c>
      <c r="C635" s="13">
        <v>0</v>
      </c>
      <c r="D635" s="13" t="s">
        <v>509</v>
      </c>
      <c r="E635" s="7" t="s">
        <v>510</v>
      </c>
      <c r="F635" s="15">
        <v>22994.3</v>
      </c>
      <c r="G635" s="15">
        <v>-22993.3</v>
      </c>
      <c r="H635" s="15">
        <v>1</v>
      </c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13">
        <v>441</v>
      </c>
      <c r="B636" s="17">
        <v>100000227711</v>
      </c>
      <c r="C636" s="13">
        <v>0</v>
      </c>
      <c r="D636" s="13" t="s">
        <v>509</v>
      </c>
      <c r="E636" s="7" t="s">
        <v>510</v>
      </c>
      <c r="F636" s="15">
        <v>22994.3</v>
      </c>
      <c r="G636" s="15">
        <v>-22993.3</v>
      </c>
      <c r="H636" s="15">
        <v>1</v>
      </c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13">
        <v>442</v>
      </c>
      <c r="B637" s="17">
        <v>100000227712</v>
      </c>
      <c r="C637" s="13">
        <v>0</v>
      </c>
      <c r="D637" s="13" t="s">
        <v>509</v>
      </c>
      <c r="E637" s="7" t="s">
        <v>510</v>
      </c>
      <c r="F637" s="15">
        <v>22994.3</v>
      </c>
      <c r="G637" s="15">
        <v>-22993.3</v>
      </c>
      <c r="H637" s="15">
        <v>1</v>
      </c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13">
        <v>443</v>
      </c>
      <c r="B638" s="17">
        <v>100000227713</v>
      </c>
      <c r="C638" s="13">
        <v>0</v>
      </c>
      <c r="D638" s="13" t="s">
        <v>509</v>
      </c>
      <c r="E638" s="7" t="s">
        <v>510</v>
      </c>
      <c r="F638" s="15">
        <v>22994.3</v>
      </c>
      <c r="G638" s="15">
        <v>-22993.3</v>
      </c>
      <c r="H638" s="15">
        <v>1</v>
      </c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13">
        <v>444</v>
      </c>
      <c r="B639" s="17">
        <v>100000227714</v>
      </c>
      <c r="C639" s="13">
        <v>0</v>
      </c>
      <c r="D639" s="13" t="s">
        <v>509</v>
      </c>
      <c r="E639" s="7" t="s">
        <v>510</v>
      </c>
      <c r="F639" s="15">
        <v>22994.3</v>
      </c>
      <c r="G639" s="15">
        <v>-22993.3</v>
      </c>
      <c r="H639" s="15">
        <v>1</v>
      </c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13">
        <v>445</v>
      </c>
      <c r="B640" s="17">
        <v>100000227715</v>
      </c>
      <c r="C640" s="13">
        <v>0</v>
      </c>
      <c r="D640" s="13" t="s">
        <v>509</v>
      </c>
      <c r="E640" s="7" t="s">
        <v>510</v>
      </c>
      <c r="F640" s="15">
        <v>22994.3</v>
      </c>
      <c r="G640" s="15">
        <v>-22993.3</v>
      </c>
      <c r="H640" s="15">
        <v>1</v>
      </c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13">
        <v>446</v>
      </c>
      <c r="B641" s="17">
        <v>100000227716</v>
      </c>
      <c r="C641" s="13">
        <v>0</v>
      </c>
      <c r="D641" s="13" t="s">
        <v>509</v>
      </c>
      <c r="E641" s="7" t="s">
        <v>510</v>
      </c>
      <c r="F641" s="15">
        <v>22994.3</v>
      </c>
      <c r="G641" s="15">
        <v>-22993.3</v>
      </c>
      <c r="H641" s="15">
        <v>1</v>
      </c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13">
        <v>447</v>
      </c>
      <c r="B642" s="17">
        <v>100000227718</v>
      </c>
      <c r="C642" s="13">
        <v>0</v>
      </c>
      <c r="D642" s="13" t="s">
        <v>511</v>
      </c>
      <c r="E642" s="7" t="s">
        <v>512</v>
      </c>
      <c r="F642" s="15">
        <v>29960</v>
      </c>
      <c r="G642" s="15">
        <v>-29959</v>
      </c>
      <c r="H642" s="15">
        <v>1</v>
      </c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13">
        <v>448</v>
      </c>
      <c r="B643" s="17">
        <v>100000227719</v>
      </c>
      <c r="C643" s="13">
        <v>0</v>
      </c>
      <c r="D643" s="13" t="s">
        <v>511</v>
      </c>
      <c r="E643" s="7" t="s">
        <v>512</v>
      </c>
      <c r="F643" s="15">
        <v>29960</v>
      </c>
      <c r="G643" s="15">
        <v>-29959</v>
      </c>
      <c r="H643" s="15">
        <v>1</v>
      </c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13">
        <v>449</v>
      </c>
      <c r="B644" s="17">
        <v>100000227720</v>
      </c>
      <c r="C644" s="13">
        <v>0</v>
      </c>
      <c r="D644" s="13" t="s">
        <v>511</v>
      </c>
      <c r="E644" s="7" t="s">
        <v>512</v>
      </c>
      <c r="F644" s="15">
        <v>29960</v>
      </c>
      <c r="G644" s="15">
        <v>-29959</v>
      </c>
      <c r="H644" s="15">
        <v>1</v>
      </c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13">
        <v>450</v>
      </c>
      <c r="B645" s="17">
        <v>100000227721</v>
      </c>
      <c r="C645" s="13">
        <v>0</v>
      </c>
      <c r="D645" s="13" t="s">
        <v>511</v>
      </c>
      <c r="E645" s="7" t="s">
        <v>512</v>
      </c>
      <c r="F645" s="15">
        <v>29960</v>
      </c>
      <c r="G645" s="15">
        <v>-29959</v>
      </c>
      <c r="H645" s="15">
        <v>1</v>
      </c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13">
        <v>451</v>
      </c>
      <c r="B646" s="17">
        <v>100000227722</v>
      </c>
      <c r="C646" s="13">
        <v>0</v>
      </c>
      <c r="D646" s="13" t="s">
        <v>511</v>
      </c>
      <c r="E646" s="7" t="s">
        <v>512</v>
      </c>
      <c r="F646" s="15">
        <v>29960</v>
      </c>
      <c r="G646" s="15">
        <v>-29959</v>
      </c>
      <c r="H646" s="15">
        <v>1</v>
      </c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13">
        <v>452</v>
      </c>
      <c r="B647" s="17">
        <v>100000227723</v>
      </c>
      <c r="C647" s="13">
        <v>0</v>
      </c>
      <c r="D647" s="13" t="s">
        <v>511</v>
      </c>
      <c r="E647" s="7" t="s">
        <v>513</v>
      </c>
      <c r="F647" s="15">
        <v>32956</v>
      </c>
      <c r="G647" s="15">
        <v>-32955</v>
      </c>
      <c r="H647" s="15">
        <v>1</v>
      </c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13">
        <v>453</v>
      </c>
      <c r="B648" s="17">
        <v>100000227724</v>
      </c>
      <c r="C648" s="13">
        <v>0</v>
      </c>
      <c r="D648" s="13" t="s">
        <v>511</v>
      </c>
      <c r="E648" s="7" t="s">
        <v>513</v>
      </c>
      <c r="F648" s="15">
        <v>32956</v>
      </c>
      <c r="G648" s="15">
        <v>-32955</v>
      </c>
      <c r="H648" s="15">
        <v>1</v>
      </c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13">
        <v>454</v>
      </c>
      <c r="B649" s="17">
        <v>100000227725</v>
      </c>
      <c r="C649" s="13">
        <v>0</v>
      </c>
      <c r="D649" s="13" t="s">
        <v>511</v>
      </c>
      <c r="E649" s="7" t="s">
        <v>514</v>
      </c>
      <c r="F649" s="15">
        <v>19902</v>
      </c>
      <c r="G649" s="15">
        <v>-19901</v>
      </c>
      <c r="H649" s="15">
        <v>1</v>
      </c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13">
        <v>455</v>
      </c>
      <c r="B650" s="17">
        <v>100000227726</v>
      </c>
      <c r="C650" s="13">
        <v>0</v>
      </c>
      <c r="D650" s="13" t="s">
        <v>511</v>
      </c>
      <c r="E650" s="7" t="s">
        <v>515</v>
      </c>
      <c r="F650" s="15">
        <v>18939</v>
      </c>
      <c r="G650" s="15">
        <v>-18938</v>
      </c>
      <c r="H650" s="15">
        <v>1</v>
      </c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13">
        <v>456</v>
      </c>
      <c r="B651" s="17">
        <v>100000227727</v>
      </c>
      <c r="C651" s="13">
        <v>0</v>
      </c>
      <c r="D651" s="13" t="s">
        <v>511</v>
      </c>
      <c r="E651" s="7" t="s">
        <v>516</v>
      </c>
      <c r="F651" s="15">
        <v>40981</v>
      </c>
      <c r="G651" s="15">
        <v>-40980</v>
      </c>
      <c r="H651" s="15">
        <v>1</v>
      </c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13">
        <v>457</v>
      </c>
      <c r="B652" s="17">
        <v>100000227728</v>
      </c>
      <c r="C652" s="13">
        <v>0</v>
      </c>
      <c r="D652" s="13" t="s">
        <v>511</v>
      </c>
      <c r="E652" s="7" t="s">
        <v>516</v>
      </c>
      <c r="F652" s="15">
        <v>40981</v>
      </c>
      <c r="G652" s="15">
        <v>-40980</v>
      </c>
      <c r="H652" s="15">
        <v>1</v>
      </c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13">
        <v>458</v>
      </c>
      <c r="B653" s="17">
        <v>100000227729</v>
      </c>
      <c r="C653" s="13">
        <v>0</v>
      </c>
      <c r="D653" s="13" t="s">
        <v>511</v>
      </c>
      <c r="E653" s="7" t="s">
        <v>517</v>
      </c>
      <c r="F653" s="15">
        <v>6099</v>
      </c>
      <c r="G653" s="15">
        <v>-6098</v>
      </c>
      <c r="H653" s="15">
        <v>1</v>
      </c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13">
        <v>459</v>
      </c>
      <c r="B654" s="17">
        <v>100000227730</v>
      </c>
      <c r="C654" s="13">
        <v>0</v>
      </c>
      <c r="D654" s="13" t="s">
        <v>511</v>
      </c>
      <c r="E654" s="7" t="s">
        <v>517</v>
      </c>
      <c r="F654" s="15">
        <v>6099</v>
      </c>
      <c r="G654" s="15">
        <v>-6098</v>
      </c>
      <c r="H654" s="15">
        <v>1</v>
      </c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13">
        <v>460</v>
      </c>
      <c r="B655" s="17">
        <v>100000227731</v>
      </c>
      <c r="C655" s="13">
        <v>0</v>
      </c>
      <c r="D655" s="13" t="s">
        <v>511</v>
      </c>
      <c r="E655" s="7" t="s">
        <v>517</v>
      </c>
      <c r="F655" s="15">
        <v>6099</v>
      </c>
      <c r="G655" s="15">
        <v>-6098</v>
      </c>
      <c r="H655" s="15">
        <v>1</v>
      </c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13">
        <v>461</v>
      </c>
      <c r="B656" s="17">
        <v>100000227732</v>
      </c>
      <c r="C656" s="13">
        <v>0</v>
      </c>
      <c r="D656" s="13" t="s">
        <v>511</v>
      </c>
      <c r="E656" s="7" t="s">
        <v>517</v>
      </c>
      <c r="F656" s="15">
        <v>6099</v>
      </c>
      <c r="G656" s="15">
        <v>-6098</v>
      </c>
      <c r="H656" s="15">
        <v>1</v>
      </c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13">
        <v>462</v>
      </c>
      <c r="B657" s="17">
        <v>100000227733</v>
      </c>
      <c r="C657" s="13">
        <v>0</v>
      </c>
      <c r="D657" s="13" t="s">
        <v>511</v>
      </c>
      <c r="E657" s="7" t="s">
        <v>517</v>
      </c>
      <c r="F657" s="15">
        <v>6099</v>
      </c>
      <c r="G657" s="15">
        <v>-6098</v>
      </c>
      <c r="H657" s="15">
        <v>1</v>
      </c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13">
        <v>463</v>
      </c>
      <c r="B658" s="17">
        <v>100000228213</v>
      </c>
      <c r="C658" s="13">
        <v>0</v>
      </c>
      <c r="D658" s="13" t="s">
        <v>518</v>
      </c>
      <c r="E658" s="7" t="s">
        <v>519</v>
      </c>
      <c r="F658" s="15">
        <v>29318</v>
      </c>
      <c r="G658" s="15">
        <v>-29317</v>
      </c>
      <c r="H658" s="15">
        <v>1</v>
      </c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13">
        <v>464</v>
      </c>
      <c r="B659" s="17">
        <v>100000228214</v>
      </c>
      <c r="C659" s="13">
        <v>0</v>
      </c>
      <c r="D659" s="13" t="s">
        <v>518</v>
      </c>
      <c r="E659" s="7" t="s">
        <v>519</v>
      </c>
      <c r="F659" s="15">
        <v>29318</v>
      </c>
      <c r="G659" s="15">
        <v>-29317</v>
      </c>
      <c r="H659" s="15">
        <v>1</v>
      </c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13">
        <v>465</v>
      </c>
      <c r="B660" s="17">
        <v>100000228215</v>
      </c>
      <c r="C660" s="13">
        <v>0</v>
      </c>
      <c r="D660" s="13" t="s">
        <v>518</v>
      </c>
      <c r="E660" s="7" t="s">
        <v>519</v>
      </c>
      <c r="F660" s="15">
        <v>29318</v>
      </c>
      <c r="G660" s="15">
        <v>-29317</v>
      </c>
      <c r="H660" s="15">
        <v>1</v>
      </c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13">
        <v>466</v>
      </c>
      <c r="B661" s="17">
        <v>100000228216</v>
      </c>
      <c r="C661" s="13">
        <v>0</v>
      </c>
      <c r="D661" s="13" t="s">
        <v>518</v>
      </c>
      <c r="E661" s="7" t="s">
        <v>519</v>
      </c>
      <c r="F661" s="15">
        <v>29318</v>
      </c>
      <c r="G661" s="15">
        <v>-29317</v>
      </c>
      <c r="H661" s="15">
        <v>1</v>
      </c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13">
        <v>467</v>
      </c>
      <c r="B662" s="17">
        <v>100000228217</v>
      </c>
      <c r="C662" s="13">
        <v>0</v>
      </c>
      <c r="D662" s="13" t="s">
        <v>518</v>
      </c>
      <c r="E662" s="7" t="s">
        <v>520</v>
      </c>
      <c r="F662" s="15">
        <v>20972</v>
      </c>
      <c r="G662" s="15">
        <v>-20971</v>
      </c>
      <c r="H662" s="15">
        <v>1</v>
      </c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13">
        <v>468</v>
      </c>
      <c r="B663" s="17">
        <v>100000228218</v>
      </c>
      <c r="C663" s="13">
        <v>0</v>
      </c>
      <c r="D663" s="13" t="s">
        <v>518</v>
      </c>
      <c r="E663" s="7" t="s">
        <v>520</v>
      </c>
      <c r="F663" s="15">
        <v>20972</v>
      </c>
      <c r="G663" s="15">
        <v>-20971</v>
      </c>
      <c r="H663" s="15">
        <v>1</v>
      </c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13">
        <v>469</v>
      </c>
      <c r="B664" s="17">
        <v>100000228219</v>
      </c>
      <c r="C664" s="13">
        <v>0</v>
      </c>
      <c r="D664" s="13" t="s">
        <v>518</v>
      </c>
      <c r="E664" s="7" t="s">
        <v>520</v>
      </c>
      <c r="F664" s="15">
        <v>20972</v>
      </c>
      <c r="G664" s="15">
        <v>-20971</v>
      </c>
      <c r="H664" s="15">
        <v>1</v>
      </c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13">
        <v>470</v>
      </c>
      <c r="B665" s="17">
        <v>100000228220</v>
      </c>
      <c r="C665" s="13">
        <v>0</v>
      </c>
      <c r="D665" s="13" t="s">
        <v>518</v>
      </c>
      <c r="E665" s="7" t="s">
        <v>520</v>
      </c>
      <c r="F665" s="15">
        <v>20972</v>
      </c>
      <c r="G665" s="15">
        <v>-20971</v>
      </c>
      <c r="H665" s="15">
        <v>1</v>
      </c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13">
        <v>471</v>
      </c>
      <c r="B666" s="17">
        <v>100000228221</v>
      </c>
      <c r="C666" s="13">
        <v>0</v>
      </c>
      <c r="D666" s="13" t="s">
        <v>518</v>
      </c>
      <c r="E666" s="7" t="s">
        <v>521</v>
      </c>
      <c r="F666" s="15">
        <v>39269</v>
      </c>
      <c r="G666" s="15">
        <v>-39268</v>
      </c>
      <c r="H666" s="15">
        <v>1</v>
      </c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13">
        <v>472</v>
      </c>
      <c r="B667" s="17">
        <v>100000228222</v>
      </c>
      <c r="C667" s="13">
        <v>0</v>
      </c>
      <c r="D667" s="13" t="s">
        <v>518</v>
      </c>
      <c r="E667" s="7" t="s">
        <v>522</v>
      </c>
      <c r="F667" s="15">
        <v>14766</v>
      </c>
      <c r="G667" s="15">
        <v>-14765</v>
      </c>
      <c r="H667" s="15">
        <v>1</v>
      </c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13">
        <v>473</v>
      </c>
      <c r="B668" s="17">
        <v>100000228223</v>
      </c>
      <c r="C668" s="13">
        <v>0</v>
      </c>
      <c r="D668" s="13" t="s">
        <v>518</v>
      </c>
      <c r="E668" s="7" t="s">
        <v>523</v>
      </c>
      <c r="F668" s="15">
        <v>15515</v>
      </c>
      <c r="G668" s="15">
        <v>-15514</v>
      </c>
      <c r="H668" s="15">
        <v>1</v>
      </c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13">
        <v>474</v>
      </c>
      <c r="B669" s="17">
        <v>100000228224</v>
      </c>
      <c r="C669" s="13">
        <v>0</v>
      </c>
      <c r="D669" s="13" t="s">
        <v>518</v>
      </c>
      <c r="E669" s="7" t="s">
        <v>524</v>
      </c>
      <c r="F669" s="15">
        <v>28997</v>
      </c>
      <c r="G669" s="15">
        <v>-28996</v>
      </c>
      <c r="H669" s="15">
        <v>1</v>
      </c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13">
        <v>475</v>
      </c>
      <c r="B670" s="17">
        <v>100000228225</v>
      </c>
      <c r="C670" s="13">
        <v>0</v>
      </c>
      <c r="D670" s="13" t="s">
        <v>518</v>
      </c>
      <c r="E670" s="7" t="s">
        <v>525</v>
      </c>
      <c r="F670" s="15">
        <v>175908</v>
      </c>
      <c r="G670" s="15">
        <v>-175907</v>
      </c>
      <c r="H670" s="15">
        <v>1</v>
      </c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13">
        <v>476</v>
      </c>
      <c r="B671" s="17">
        <v>100000253965</v>
      </c>
      <c r="C671" s="13">
        <v>0</v>
      </c>
      <c r="D671" s="13" t="s">
        <v>301</v>
      </c>
      <c r="E671" s="7" t="s">
        <v>526</v>
      </c>
      <c r="F671" s="15">
        <v>22000</v>
      </c>
      <c r="G671" s="15">
        <v>-21999</v>
      </c>
      <c r="H671" s="15">
        <v>1</v>
      </c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13">
        <v>477</v>
      </c>
      <c r="B672" s="17">
        <v>100000253966</v>
      </c>
      <c r="C672" s="13">
        <v>0</v>
      </c>
      <c r="D672" s="13" t="s">
        <v>301</v>
      </c>
      <c r="E672" s="7" t="s">
        <v>527</v>
      </c>
      <c r="F672" s="15">
        <v>34400</v>
      </c>
      <c r="G672" s="15">
        <v>-34399</v>
      </c>
      <c r="H672" s="15">
        <v>1</v>
      </c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13">
        <v>478</v>
      </c>
      <c r="B673" s="17">
        <v>100000254174</v>
      </c>
      <c r="C673" s="13">
        <v>0</v>
      </c>
      <c r="D673" s="13" t="s">
        <v>56</v>
      </c>
      <c r="E673" s="7" t="s">
        <v>528</v>
      </c>
      <c r="F673" s="15">
        <v>20330</v>
      </c>
      <c r="G673" s="15">
        <v>-20329</v>
      </c>
      <c r="H673" s="15">
        <v>1</v>
      </c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13">
        <v>479</v>
      </c>
      <c r="B674" s="17">
        <v>100000254175</v>
      </c>
      <c r="C674" s="13">
        <v>0</v>
      </c>
      <c r="D674" s="13" t="s">
        <v>56</v>
      </c>
      <c r="E674" s="7" t="s">
        <v>528</v>
      </c>
      <c r="F674" s="15">
        <v>20330</v>
      </c>
      <c r="G674" s="15">
        <v>-20329</v>
      </c>
      <c r="H674" s="15">
        <v>1</v>
      </c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13">
        <v>480</v>
      </c>
      <c r="B675" s="17">
        <v>100000254270</v>
      </c>
      <c r="C675" s="13">
        <v>0</v>
      </c>
      <c r="D675" s="13" t="s">
        <v>56</v>
      </c>
      <c r="E675" s="7" t="s">
        <v>529</v>
      </c>
      <c r="F675" s="15">
        <v>16906</v>
      </c>
      <c r="G675" s="15">
        <v>-16905</v>
      </c>
      <c r="H675" s="15">
        <v>1</v>
      </c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13">
        <v>481</v>
      </c>
      <c r="B676" s="17">
        <v>100000254271</v>
      </c>
      <c r="C676" s="13">
        <v>0</v>
      </c>
      <c r="D676" s="13" t="s">
        <v>56</v>
      </c>
      <c r="E676" s="7" t="s">
        <v>529</v>
      </c>
      <c r="F676" s="15">
        <v>16906</v>
      </c>
      <c r="G676" s="15">
        <v>-16905</v>
      </c>
      <c r="H676" s="15">
        <v>1</v>
      </c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13">
        <v>482</v>
      </c>
      <c r="B677" s="17">
        <v>100000254272</v>
      </c>
      <c r="C677" s="13">
        <v>0</v>
      </c>
      <c r="D677" s="13" t="s">
        <v>56</v>
      </c>
      <c r="E677" s="7" t="s">
        <v>530</v>
      </c>
      <c r="F677" s="15">
        <v>5778</v>
      </c>
      <c r="G677" s="15">
        <v>-5777</v>
      </c>
      <c r="H677" s="15">
        <v>1</v>
      </c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13">
        <v>483</v>
      </c>
      <c r="B678" s="17">
        <v>100000254273</v>
      </c>
      <c r="C678" s="13">
        <v>0</v>
      </c>
      <c r="D678" s="13" t="s">
        <v>56</v>
      </c>
      <c r="E678" s="7" t="s">
        <v>530</v>
      </c>
      <c r="F678" s="15">
        <v>5778</v>
      </c>
      <c r="G678" s="15">
        <v>-5777</v>
      </c>
      <c r="H678" s="15">
        <v>1</v>
      </c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13">
        <v>484</v>
      </c>
      <c r="B679" s="17">
        <v>100000254274</v>
      </c>
      <c r="C679" s="13">
        <v>0</v>
      </c>
      <c r="D679" s="13" t="s">
        <v>56</v>
      </c>
      <c r="E679" s="7" t="s">
        <v>530</v>
      </c>
      <c r="F679" s="15">
        <v>5778</v>
      </c>
      <c r="G679" s="15">
        <v>-5777</v>
      </c>
      <c r="H679" s="15">
        <v>1</v>
      </c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13">
        <v>485</v>
      </c>
      <c r="B680" s="17">
        <v>100000254275</v>
      </c>
      <c r="C680" s="13">
        <v>0</v>
      </c>
      <c r="D680" s="13" t="s">
        <v>56</v>
      </c>
      <c r="E680" s="7" t="s">
        <v>530</v>
      </c>
      <c r="F680" s="15">
        <v>5778</v>
      </c>
      <c r="G680" s="15">
        <v>-5777</v>
      </c>
      <c r="H680" s="15">
        <v>1</v>
      </c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13">
        <v>486</v>
      </c>
      <c r="B681" s="17">
        <v>100000254276</v>
      </c>
      <c r="C681" s="13">
        <v>0</v>
      </c>
      <c r="D681" s="13" t="s">
        <v>56</v>
      </c>
      <c r="E681" s="7" t="s">
        <v>530</v>
      </c>
      <c r="F681" s="15">
        <v>5778</v>
      </c>
      <c r="G681" s="15">
        <v>-5777</v>
      </c>
      <c r="H681" s="15">
        <v>1</v>
      </c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13">
        <v>487</v>
      </c>
      <c r="B682" s="17">
        <v>100000254277</v>
      </c>
      <c r="C682" s="13">
        <v>0</v>
      </c>
      <c r="D682" s="13" t="s">
        <v>56</v>
      </c>
      <c r="E682" s="7" t="s">
        <v>530</v>
      </c>
      <c r="F682" s="15">
        <v>5778</v>
      </c>
      <c r="G682" s="15">
        <v>-5777</v>
      </c>
      <c r="H682" s="15">
        <v>1</v>
      </c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13">
        <v>488</v>
      </c>
      <c r="B683" s="17">
        <v>100000254278</v>
      </c>
      <c r="C683" s="13">
        <v>0</v>
      </c>
      <c r="D683" s="13" t="s">
        <v>56</v>
      </c>
      <c r="E683" s="7" t="s">
        <v>530</v>
      </c>
      <c r="F683" s="15">
        <v>5778</v>
      </c>
      <c r="G683" s="15">
        <v>-5777</v>
      </c>
      <c r="H683" s="15">
        <v>1</v>
      </c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13">
        <v>489</v>
      </c>
      <c r="B684" s="17">
        <v>100000254279</v>
      </c>
      <c r="C684" s="13">
        <v>0</v>
      </c>
      <c r="D684" s="13" t="s">
        <v>56</v>
      </c>
      <c r="E684" s="7" t="s">
        <v>530</v>
      </c>
      <c r="F684" s="15">
        <v>5778</v>
      </c>
      <c r="G684" s="15">
        <v>-5777</v>
      </c>
      <c r="H684" s="15">
        <v>1</v>
      </c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13">
        <v>490</v>
      </c>
      <c r="B685" s="17">
        <v>100000254280</v>
      </c>
      <c r="C685" s="13">
        <v>0</v>
      </c>
      <c r="D685" s="13" t="s">
        <v>56</v>
      </c>
      <c r="E685" s="7" t="s">
        <v>530</v>
      </c>
      <c r="F685" s="15">
        <v>5778</v>
      </c>
      <c r="G685" s="15">
        <v>-5777</v>
      </c>
      <c r="H685" s="15">
        <v>1</v>
      </c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13">
        <v>491</v>
      </c>
      <c r="B686" s="17">
        <v>100000254281</v>
      </c>
      <c r="C686" s="13">
        <v>0</v>
      </c>
      <c r="D686" s="13" t="s">
        <v>56</v>
      </c>
      <c r="E686" s="7" t="s">
        <v>530</v>
      </c>
      <c r="F686" s="15">
        <v>5778</v>
      </c>
      <c r="G686" s="15">
        <v>-5777</v>
      </c>
      <c r="H686" s="15">
        <v>1</v>
      </c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13">
        <v>492</v>
      </c>
      <c r="B687" s="17">
        <v>100000254282</v>
      </c>
      <c r="C687" s="13">
        <v>0</v>
      </c>
      <c r="D687" s="13" t="s">
        <v>56</v>
      </c>
      <c r="E687" s="7" t="s">
        <v>530</v>
      </c>
      <c r="F687" s="15">
        <v>5778</v>
      </c>
      <c r="G687" s="15">
        <v>-5777</v>
      </c>
      <c r="H687" s="15">
        <v>1</v>
      </c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13">
        <v>493</v>
      </c>
      <c r="B688" s="17">
        <v>100000254283</v>
      </c>
      <c r="C688" s="13">
        <v>0</v>
      </c>
      <c r="D688" s="13" t="s">
        <v>56</v>
      </c>
      <c r="E688" s="7" t="s">
        <v>530</v>
      </c>
      <c r="F688" s="15">
        <v>5778</v>
      </c>
      <c r="G688" s="15">
        <v>-5777</v>
      </c>
      <c r="H688" s="15">
        <v>1</v>
      </c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13">
        <v>494</v>
      </c>
      <c r="B689" s="17">
        <v>100000254284</v>
      </c>
      <c r="C689" s="13">
        <v>0</v>
      </c>
      <c r="D689" s="13" t="s">
        <v>56</v>
      </c>
      <c r="E689" s="7" t="s">
        <v>530</v>
      </c>
      <c r="F689" s="15">
        <v>5778</v>
      </c>
      <c r="G689" s="15">
        <v>-5777</v>
      </c>
      <c r="H689" s="15">
        <v>1</v>
      </c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13">
        <v>495</v>
      </c>
      <c r="B690" s="17">
        <v>100000254285</v>
      </c>
      <c r="C690" s="13">
        <v>0</v>
      </c>
      <c r="D690" s="13" t="s">
        <v>56</v>
      </c>
      <c r="E690" s="7" t="s">
        <v>530</v>
      </c>
      <c r="F690" s="15">
        <v>5778</v>
      </c>
      <c r="G690" s="15">
        <v>-5777</v>
      </c>
      <c r="H690" s="15">
        <v>1</v>
      </c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13">
        <v>496</v>
      </c>
      <c r="B691" s="17">
        <v>100000254286</v>
      </c>
      <c r="C691" s="13">
        <v>0</v>
      </c>
      <c r="D691" s="13" t="s">
        <v>56</v>
      </c>
      <c r="E691" s="7" t="s">
        <v>530</v>
      </c>
      <c r="F691" s="15">
        <v>5778</v>
      </c>
      <c r="G691" s="15">
        <v>-5777</v>
      </c>
      <c r="H691" s="15">
        <v>1</v>
      </c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13">
        <v>497</v>
      </c>
      <c r="B692" s="17">
        <v>100000254287</v>
      </c>
      <c r="C692" s="13">
        <v>0</v>
      </c>
      <c r="D692" s="13" t="s">
        <v>56</v>
      </c>
      <c r="E692" s="7" t="s">
        <v>530</v>
      </c>
      <c r="F692" s="15">
        <v>5778</v>
      </c>
      <c r="G692" s="15">
        <v>-5777</v>
      </c>
      <c r="H692" s="15">
        <v>1</v>
      </c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13">
        <v>498</v>
      </c>
      <c r="B693" s="17">
        <v>100000254288</v>
      </c>
      <c r="C693" s="13">
        <v>0</v>
      </c>
      <c r="D693" s="13" t="s">
        <v>56</v>
      </c>
      <c r="E693" s="7" t="s">
        <v>530</v>
      </c>
      <c r="F693" s="15">
        <v>5778</v>
      </c>
      <c r="G693" s="15">
        <v>-5777</v>
      </c>
      <c r="H693" s="15">
        <v>1</v>
      </c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13">
        <v>499</v>
      </c>
      <c r="B694" s="17">
        <v>100000254289</v>
      </c>
      <c r="C694" s="13">
        <v>0</v>
      </c>
      <c r="D694" s="13" t="s">
        <v>56</v>
      </c>
      <c r="E694" s="7" t="s">
        <v>530</v>
      </c>
      <c r="F694" s="15">
        <v>5778</v>
      </c>
      <c r="G694" s="15">
        <v>-5777</v>
      </c>
      <c r="H694" s="15">
        <v>1</v>
      </c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13">
        <v>500</v>
      </c>
      <c r="B695" s="17">
        <v>100000254290</v>
      </c>
      <c r="C695" s="13">
        <v>0</v>
      </c>
      <c r="D695" s="13" t="s">
        <v>56</v>
      </c>
      <c r="E695" s="7" t="s">
        <v>530</v>
      </c>
      <c r="F695" s="15">
        <v>5778</v>
      </c>
      <c r="G695" s="15">
        <v>-5777</v>
      </c>
      <c r="H695" s="15">
        <v>1</v>
      </c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13">
        <v>501</v>
      </c>
      <c r="B696" s="17">
        <v>100000254291</v>
      </c>
      <c r="C696" s="13">
        <v>0</v>
      </c>
      <c r="D696" s="13" t="s">
        <v>56</v>
      </c>
      <c r="E696" s="7" t="s">
        <v>530</v>
      </c>
      <c r="F696" s="15">
        <v>5778</v>
      </c>
      <c r="G696" s="15">
        <v>-5777</v>
      </c>
      <c r="H696" s="15">
        <v>1</v>
      </c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13">
        <v>502</v>
      </c>
      <c r="B697" s="17">
        <v>100000254292</v>
      </c>
      <c r="C697" s="13">
        <v>0</v>
      </c>
      <c r="D697" s="13" t="s">
        <v>56</v>
      </c>
      <c r="E697" s="7" t="s">
        <v>530</v>
      </c>
      <c r="F697" s="15">
        <v>5778</v>
      </c>
      <c r="G697" s="15">
        <v>-5777</v>
      </c>
      <c r="H697" s="15">
        <v>1</v>
      </c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13">
        <v>503</v>
      </c>
      <c r="B698" s="17">
        <v>100000254293</v>
      </c>
      <c r="C698" s="13">
        <v>0</v>
      </c>
      <c r="D698" s="13" t="s">
        <v>56</v>
      </c>
      <c r="E698" s="7" t="s">
        <v>530</v>
      </c>
      <c r="F698" s="15">
        <v>5778</v>
      </c>
      <c r="G698" s="15">
        <v>-5777</v>
      </c>
      <c r="H698" s="15">
        <v>1</v>
      </c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13">
        <v>504</v>
      </c>
      <c r="B699" s="17">
        <v>100000254294</v>
      </c>
      <c r="C699" s="13">
        <v>0</v>
      </c>
      <c r="D699" s="13" t="s">
        <v>56</v>
      </c>
      <c r="E699" s="7" t="s">
        <v>530</v>
      </c>
      <c r="F699" s="15">
        <v>5778</v>
      </c>
      <c r="G699" s="15">
        <v>-5777</v>
      </c>
      <c r="H699" s="15">
        <v>1</v>
      </c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13">
        <v>505</v>
      </c>
      <c r="B700" s="17">
        <v>100000254295</v>
      </c>
      <c r="C700" s="13">
        <v>0</v>
      </c>
      <c r="D700" s="13" t="s">
        <v>56</v>
      </c>
      <c r="E700" s="7" t="s">
        <v>530</v>
      </c>
      <c r="F700" s="15">
        <v>5778</v>
      </c>
      <c r="G700" s="15">
        <v>-5777</v>
      </c>
      <c r="H700" s="15">
        <v>1</v>
      </c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13">
        <v>506</v>
      </c>
      <c r="B701" s="17">
        <v>100000254296</v>
      </c>
      <c r="C701" s="13">
        <v>0</v>
      </c>
      <c r="D701" s="13" t="s">
        <v>56</v>
      </c>
      <c r="E701" s="7" t="s">
        <v>530</v>
      </c>
      <c r="F701" s="15">
        <v>5778</v>
      </c>
      <c r="G701" s="15">
        <v>-5777</v>
      </c>
      <c r="H701" s="15">
        <v>1</v>
      </c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13">
        <v>507</v>
      </c>
      <c r="B702" s="17">
        <v>100000254297</v>
      </c>
      <c r="C702" s="13">
        <v>0</v>
      </c>
      <c r="D702" s="13" t="s">
        <v>56</v>
      </c>
      <c r="E702" s="7" t="s">
        <v>530</v>
      </c>
      <c r="F702" s="15">
        <v>5778</v>
      </c>
      <c r="G702" s="15">
        <v>-5777</v>
      </c>
      <c r="H702" s="15">
        <v>1</v>
      </c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13">
        <v>508</v>
      </c>
      <c r="B703" s="17">
        <v>100000254298</v>
      </c>
      <c r="C703" s="13">
        <v>0</v>
      </c>
      <c r="D703" s="13" t="s">
        <v>56</v>
      </c>
      <c r="E703" s="7" t="s">
        <v>530</v>
      </c>
      <c r="F703" s="15">
        <v>5778</v>
      </c>
      <c r="G703" s="15">
        <v>-5777</v>
      </c>
      <c r="H703" s="15">
        <v>1</v>
      </c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13">
        <v>509</v>
      </c>
      <c r="B704" s="17">
        <v>100000254299</v>
      </c>
      <c r="C704" s="13">
        <v>0</v>
      </c>
      <c r="D704" s="13" t="s">
        <v>56</v>
      </c>
      <c r="E704" s="7" t="s">
        <v>530</v>
      </c>
      <c r="F704" s="15">
        <v>5778</v>
      </c>
      <c r="G704" s="15">
        <v>-5777</v>
      </c>
      <c r="H704" s="15">
        <v>1</v>
      </c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13">
        <v>510</v>
      </c>
      <c r="B705" s="17">
        <v>100000254300</v>
      </c>
      <c r="C705" s="13">
        <v>0</v>
      </c>
      <c r="D705" s="13" t="s">
        <v>56</v>
      </c>
      <c r="E705" s="7" t="s">
        <v>530</v>
      </c>
      <c r="F705" s="15">
        <v>5778</v>
      </c>
      <c r="G705" s="15">
        <v>-5777</v>
      </c>
      <c r="H705" s="15">
        <v>1</v>
      </c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13">
        <v>511</v>
      </c>
      <c r="B706" s="17">
        <v>100000254301</v>
      </c>
      <c r="C706" s="13">
        <v>0</v>
      </c>
      <c r="D706" s="13" t="s">
        <v>56</v>
      </c>
      <c r="E706" s="7" t="s">
        <v>530</v>
      </c>
      <c r="F706" s="15">
        <v>5778</v>
      </c>
      <c r="G706" s="15">
        <v>-5777</v>
      </c>
      <c r="H706" s="15">
        <v>1</v>
      </c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13">
        <v>512</v>
      </c>
      <c r="B707" s="17">
        <v>100000280507</v>
      </c>
      <c r="C707" s="13">
        <v>0</v>
      </c>
      <c r="D707" s="13" t="s">
        <v>64</v>
      </c>
      <c r="E707" s="7" t="s">
        <v>531</v>
      </c>
      <c r="F707" s="15">
        <v>7811</v>
      </c>
      <c r="G707" s="15">
        <v>-7810</v>
      </c>
      <c r="H707" s="15">
        <v>1</v>
      </c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13">
        <v>513</v>
      </c>
      <c r="B708" s="17">
        <v>100000280508</v>
      </c>
      <c r="C708" s="13">
        <v>0</v>
      </c>
      <c r="D708" s="13" t="s">
        <v>64</v>
      </c>
      <c r="E708" s="7" t="s">
        <v>531</v>
      </c>
      <c r="F708" s="15">
        <v>7811</v>
      </c>
      <c r="G708" s="15">
        <v>-7810</v>
      </c>
      <c r="H708" s="15">
        <v>1</v>
      </c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13">
        <v>514</v>
      </c>
      <c r="B709" s="17">
        <v>100000280509</v>
      </c>
      <c r="C709" s="13">
        <v>0</v>
      </c>
      <c r="D709" s="13" t="s">
        <v>64</v>
      </c>
      <c r="E709" s="7" t="s">
        <v>531</v>
      </c>
      <c r="F709" s="15">
        <v>7811</v>
      </c>
      <c r="G709" s="15">
        <v>-7810</v>
      </c>
      <c r="H709" s="15">
        <v>1</v>
      </c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13">
        <v>515</v>
      </c>
      <c r="B710" s="17">
        <v>100000280510</v>
      </c>
      <c r="C710" s="13">
        <v>0</v>
      </c>
      <c r="D710" s="13" t="s">
        <v>64</v>
      </c>
      <c r="E710" s="7" t="s">
        <v>531</v>
      </c>
      <c r="F710" s="15">
        <v>7811</v>
      </c>
      <c r="G710" s="15">
        <v>-7810</v>
      </c>
      <c r="H710" s="15">
        <v>1</v>
      </c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13">
        <v>516</v>
      </c>
      <c r="B711" s="17">
        <v>100000280511</v>
      </c>
      <c r="C711" s="13">
        <v>0</v>
      </c>
      <c r="D711" s="13" t="s">
        <v>64</v>
      </c>
      <c r="E711" s="7" t="s">
        <v>531</v>
      </c>
      <c r="F711" s="15">
        <v>7811</v>
      </c>
      <c r="G711" s="15">
        <v>-7810</v>
      </c>
      <c r="H711" s="15">
        <v>1</v>
      </c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13">
        <v>517</v>
      </c>
      <c r="B712" s="17">
        <v>100000280512</v>
      </c>
      <c r="C712" s="13">
        <v>0</v>
      </c>
      <c r="D712" s="13" t="s">
        <v>64</v>
      </c>
      <c r="E712" s="7" t="s">
        <v>531</v>
      </c>
      <c r="F712" s="15">
        <v>7811</v>
      </c>
      <c r="G712" s="15">
        <v>-7810</v>
      </c>
      <c r="H712" s="15">
        <v>1</v>
      </c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13">
        <v>518</v>
      </c>
      <c r="B713" s="17">
        <v>100000280513</v>
      </c>
      <c r="C713" s="13">
        <v>0</v>
      </c>
      <c r="D713" s="13" t="s">
        <v>64</v>
      </c>
      <c r="E713" s="7" t="s">
        <v>531</v>
      </c>
      <c r="F713" s="15">
        <v>7811</v>
      </c>
      <c r="G713" s="15">
        <v>-7810</v>
      </c>
      <c r="H713" s="15">
        <v>1</v>
      </c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13">
        <v>519</v>
      </c>
      <c r="B714" s="17">
        <v>100000280514</v>
      </c>
      <c r="C714" s="13">
        <v>0</v>
      </c>
      <c r="D714" s="13" t="s">
        <v>64</v>
      </c>
      <c r="E714" s="7" t="s">
        <v>531</v>
      </c>
      <c r="F714" s="15">
        <v>7811</v>
      </c>
      <c r="G714" s="15">
        <v>-7810</v>
      </c>
      <c r="H714" s="15">
        <v>1</v>
      </c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13">
        <v>520</v>
      </c>
      <c r="B715" s="17">
        <v>100000280515</v>
      </c>
      <c r="C715" s="13">
        <v>0</v>
      </c>
      <c r="D715" s="13" t="s">
        <v>64</v>
      </c>
      <c r="E715" s="7" t="s">
        <v>531</v>
      </c>
      <c r="F715" s="15">
        <v>7811</v>
      </c>
      <c r="G715" s="15">
        <v>-7810</v>
      </c>
      <c r="H715" s="15">
        <v>1</v>
      </c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13">
        <v>521</v>
      </c>
      <c r="B716" s="17">
        <v>100000280516</v>
      </c>
      <c r="C716" s="13">
        <v>0</v>
      </c>
      <c r="D716" s="13" t="s">
        <v>64</v>
      </c>
      <c r="E716" s="7" t="s">
        <v>531</v>
      </c>
      <c r="F716" s="15">
        <v>7811</v>
      </c>
      <c r="G716" s="15">
        <v>-7810</v>
      </c>
      <c r="H716" s="15">
        <v>1</v>
      </c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13">
        <v>522</v>
      </c>
      <c r="B717" s="17">
        <v>100000281945</v>
      </c>
      <c r="C717" s="13">
        <v>0</v>
      </c>
      <c r="D717" s="13" t="s">
        <v>64</v>
      </c>
      <c r="E717" s="7" t="s">
        <v>532</v>
      </c>
      <c r="F717" s="15">
        <v>19816.400000000001</v>
      </c>
      <c r="G717" s="15">
        <v>-19815.400000000001</v>
      </c>
      <c r="H717" s="15">
        <v>1</v>
      </c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13">
        <v>523</v>
      </c>
      <c r="B718" s="17">
        <v>100000281946</v>
      </c>
      <c r="C718" s="13">
        <v>0</v>
      </c>
      <c r="D718" s="13" t="s">
        <v>64</v>
      </c>
      <c r="E718" s="7" t="s">
        <v>532</v>
      </c>
      <c r="F718" s="15">
        <v>19816.400000000001</v>
      </c>
      <c r="G718" s="15">
        <v>-19815.400000000001</v>
      </c>
      <c r="H718" s="15">
        <v>1</v>
      </c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13">
        <v>524</v>
      </c>
      <c r="B719" s="17">
        <v>100000281947</v>
      </c>
      <c r="C719" s="13">
        <v>0</v>
      </c>
      <c r="D719" s="13" t="s">
        <v>64</v>
      </c>
      <c r="E719" s="7" t="s">
        <v>532</v>
      </c>
      <c r="F719" s="15">
        <v>19816.400000000001</v>
      </c>
      <c r="G719" s="15">
        <v>-19815.400000000001</v>
      </c>
      <c r="H719" s="15">
        <v>1</v>
      </c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13">
        <v>525</v>
      </c>
      <c r="B720" s="17">
        <v>100000281948</v>
      </c>
      <c r="C720" s="13">
        <v>0</v>
      </c>
      <c r="D720" s="13" t="s">
        <v>64</v>
      </c>
      <c r="E720" s="7" t="s">
        <v>532</v>
      </c>
      <c r="F720" s="15">
        <v>19816.400000000001</v>
      </c>
      <c r="G720" s="15">
        <v>-19815.400000000001</v>
      </c>
      <c r="H720" s="15">
        <v>1</v>
      </c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13">
        <v>526</v>
      </c>
      <c r="B721" s="17">
        <v>100000281949</v>
      </c>
      <c r="C721" s="13">
        <v>0</v>
      </c>
      <c r="D721" s="13" t="s">
        <v>64</v>
      </c>
      <c r="E721" s="7" t="s">
        <v>532</v>
      </c>
      <c r="F721" s="15">
        <v>19816.400000000001</v>
      </c>
      <c r="G721" s="15">
        <v>-19815.400000000001</v>
      </c>
      <c r="H721" s="15">
        <v>1</v>
      </c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13">
        <v>527</v>
      </c>
      <c r="B722" s="17">
        <v>100000281950</v>
      </c>
      <c r="C722" s="13">
        <v>0</v>
      </c>
      <c r="D722" s="13" t="s">
        <v>64</v>
      </c>
      <c r="E722" s="7" t="s">
        <v>532</v>
      </c>
      <c r="F722" s="15">
        <v>19816.400000000001</v>
      </c>
      <c r="G722" s="15">
        <v>-19815.400000000001</v>
      </c>
      <c r="H722" s="15">
        <v>1</v>
      </c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13">
        <v>528</v>
      </c>
      <c r="B723" s="17">
        <v>100000281951</v>
      </c>
      <c r="C723" s="13">
        <v>0</v>
      </c>
      <c r="D723" s="13" t="s">
        <v>64</v>
      </c>
      <c r="E723" s="7" t="s">
        <v>532</v>
      </c>
      <c r="F723" s="15">
        <v>19816.400000000001</v>
      </c>
      <c r="G723" s="15">
        <v>-19815.400000000001</v>
      </c>
      <c r="H723" s="15">
        <v>1</v>
      </c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13">
        <v>529</v>
      </c>
      <c r="B724" s="17">
        <v>100000281952</v>
      </c>
      <c r="C724" s="13">
        <v>0</v>
      </c>
      <c r="D724" s="13" t="s">
        <v>64</v>
      </c>
      <c r="E724" s="7" t="s">
        <v>532</v>
      </c>
      <c r="F724" s="15">
        <v>19816.400000000001</v>
      </c>
      <c r="G724" s="15">
        <v>-19815.400000000001</v>
      </c>
      <c r="H724" s="15">
        <v>1</v>
      </c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13">
        <v>530</v>
      </c>
      <c r="B725" s="17">
        <v>100000281953</v>
      </c>
      <c r="C725" s="13">
        <v>0</v>
      </c>
      <c r="D725" s="13" t="s">
        <v>64</v>
      </c>
      <c r="E725" s="7" t="s">
        <v>532</v>
      </c>
      <c r="F725" s="15">
        <v>19816.400000000001</v>
      </c>
      <c r="G725" s="15">
        <v>-19815.400000000001</v>
      </c>
      <c r="H725" s="15">
        <v>1</v>
      </c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13">
        <v>531</v>
      </c>
      <c r="B726" s="17">
        <v>100000281954</v>
      </c>
      <c r="C726" s="13">
        <v>0</v>
      </c>
      <c r="D726" s="13" t="s">
        <v>64</v>
      </c>
      <c r="E726" s="7" t="s">
        <v>532</v>
      </c>
      <c r="F726" s="15">
        <v>19816.400000000001</v>
      </c>
      <c r="G726" s="15">
        <v>-19815.400000000001</v>
      </c>
      <c r="H726" s="15">
        <v>1</v>
      </c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13">
        <v>532</v>
      </c>
      <c r="B727" s="17">
        <v>100000281955</v>
      </c>
      <c r="C727" s="13">
        <v>0</v>
      </c>
      <c r="D727" s="13" t="s">
        <v>64</v>
      </c>
      <c r="E727" s="7" t="s">
        <v>532</v>
      </c>
      <c r="F727" s="15">
        <v>19816.400000000001</v>
      </c>
      <c r="G727" s="15">
        <v>-19815.400000000001</v>
      </c>
      <c r="H727" s="15">
        <v>1</v>
      </c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13">
        <v>533</v>
      </c>
      <c r="B728" s="17">
        <v>100000281956</v>
      </c>
      <c r="C728" s="13">
        <v>0</v>
      </c>
      <c r="D728" s="13" t="s">
        <v>64</v>
      </c>
      <c r="E728" s="7" t="s">
        <v>532</v>
      </c>
      <c r="F728" s="15">
        <v>19816.400000000001</v>
      </c>
      <c r="G728" s="15">
        <v>-19815.400000000001</v>
      </c>
      <c r="H728" s="15">
        <v>1</v>
      </c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13">
        <v>534</v>
      </c>
      <c r="B729" s="17">
        <v>100000281957</v>
      </c>
      <c r="C729" s="13">
        <v>0</v>
      </c>
      <c r="D729" s="13" t="s">
        <v>64</v>
      </c>
      <c r="E729" s="7" t="s">
        <v>532</v>
      </c>
      <c r="F729" s="15">
        <v>19816.400000000001</v>
      </c>
      <c r="G729" s="15">
        <v>-19815.400000000001</v>
      </c>
      <c r="H729" s="15">
        <v>1</v>
      </c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13">
        <v>535</v>
      </c>
      <c r="B730" s="17">
        <v>100000281958</v>
      </c>
      <c r="C730" s="13">
        <v>0</v>
      </c>
      <c r="D730" s="13" t="s">
        <v>64</v>
      </c>
      <c r="E730" s="7" t="s">
        <v>532</v>
      </c>
      <c r="F730" s="15">
        <v>19816.400000000001</v>
      </c>
      <c r="G730" s="15">
        <v>-19815.400000000001</v>
      </c>
      <c r="H730" s="15">
        <v>1</v>
      </c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13">
        <v>536</v>
      </c>
      <c r="B731" s="17">
        <v>100000281959</v>
      </c>
      <c r="C731" s="13">
        <v>0</v>
      </c>
      <c r="D731" s="13" t="s">
        <v>64</v>
      </c>
      <c r="E731" s="7" t="s">
        <v>532</v>
      </c>
      <c r="F731" s="15">
        <v>19816.400000000001</v>
      </c>
      <c r="G731" s="15">
        <v>-19815.400000000001</v>
      </c>
      <c r="H731" s="15">
        <v>1</v>
      </c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13">
        <v>537</v>
      </c>
      <c r="B732" s="17">
        <v>100000281960</v>
      </c>
      <c r="C732" s="13">
        <v>0</v>
      </c>
      <c r="D732" s="13" t="s">
        <v>64</v>
      </c>
      <c r="E732" s="7" t="s">
        <v>532</v>
      </c>
      <c r="F732" s="15">
        <v>19816.400000000001</v>
      </c>
      <c r="G732" s="15">
        <v>-19815.400000000001</v>
      </c>
      <c r="H732" s="15">
        <v>1</v>
      </c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13">
        <v>538</v>
      </c>
      <c r="B733" s="17">
        <v>100000281961</v>
      </c>
      <c r="C733" s="13">
        <v>0</v>
      </c>
      <c r="D733" s="13" t="s">
        <v>64</v>
      </c>
      <c r="E733" s="7" t="s">
        <v>532</v>
      </c>
      <c r="F733" s="15">
        <v>19816.400000000001</v>
      </c>
      <c r="G733" s="15">
        <v>-19815.400000000001</v>
      </c>
      <c r="H733" s="15">
        <v>1</v>
      </c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13">
        <v>539</v>
      </c>
      <c r="B734" s="17">
        <v>100000281962</v>
      </c>
      <c r="C734" s="13">
        <v>0</v>
      </c>
      <c r="D734" s="13" t="s">
        <v>64</v>
      </c>
      <c r="E734" s="7" t="s">
        <v>532</v>
      </c>
      <c r="F734" s="15">
        <v>19816.400000000001</v>
      </c>
      <c r="G734" s="15">
        <v>-19815.400000000001</v>
      </c>
      <c r="H734" s="15">
        <v>1</v>
      </c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13">
        <v>540</v>
      </c>
      <c r="B735" s="17">
        <v>100000281963</v>
      </c>
      <c r="C735" s="13">
        <v>0</v>
      </c>
      <c r="D735" s="13" t="s">
        <v>64</v>
      </c>
      <c r="E735" s="7" t="s">
        <v>532</v>
      </c>
      <c r="F735" s="15">
        <v>19816.400000000001</v>
      </c>
      <c r="G735" s="15">
        <v>-19815.400000000001</v>
      </c>
      <c r="H735" s="15">
        <v>1</v>
      </c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13">
        <v>541</v>
      </c>
      <c r="B736" s="17">
        <v>100000281964</v>
      </c>
      <c r="C736" s="13">
        <v>0</v>
      </c>
      <c r="D736" s="13" t="s">
        <v>64</v>
      </c>
      <c r="E736" s="7" t="s">
        <v>532</v>
      </c>
      <c r="F736" s="15">
        <v>19816.400000000001</v>
      </c>
      <c r="G736" s="15">
        <v>-19815.400000000001</v>
      </c>
      <c r="H736" s="15">
        <v>1</v>
      </c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13">
        <v>542</v>
      </c>
      <c r="B737" s="17">
        <v>100000281965</v>
      </c>
      <c r="C737" s="13">
        <v>0</v>
      </c>
      <c r="D737" s="13" t="s">
        <v>64</v>
      </c>
      <c r="E737" s="7" t="s">
        <v>532</v>
      </c>
      <c r="F737" s="15">
        <v>19816.400000000001</v>
      </c>
      <c r="G737" s="15">
        <v>-19815.400000000001</v>
      </c>
      <c r="H737" s="15">
        <v>1</v>
      </c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13">
        <v>543</v>
      </c>
      <c r="B738" s="17">
        <v>100000281966</v>
      </c>
      <c r="C738" s="13">
        <v>0</v>
      </c>
      <c r="D738" s="13" t="s">
        <v>64</v>
      </c>
      <c r="E738" s="7" t="s">
        <v>532</v>
      </c>
      <c r="F738" s="15">
        <v>19816.400000000001</v>
      </c>
      <c r="G738" s="15">
        <v>-19815.400000000001</v>
      </c>
      <c r="H738" s="15">
        <v>1</v>
      </c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13">
        <v>544</v>
      </c>
      <c r="B739" s="17">
        <v>100000281967</v>
      </c>
      <c r="C739" s="13">
        <v>0</v>
      </c>
      <c r="D739" s="13" t="s">
        <v>64</v>
      </c>
      <c r="E739" s="7" t="s">
        <v>532</v>
      </c>
      <c r="F739" s="15">
        <v>19816.400000000001</v>
      </c>
      <c r="G739" s="15">
        <v>-19815.400000000001</v>
      </c>
      <c r="H739" s="15">
        <v>1</v>
      </c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13">
        <v>545</v>
      </c>
      <c r="B740" s="17">
        <v>100000281968</v>
      </c>
      <c r="C740" s="13">
        <v>0</v>
      </c>
      <c r="D740" s="13" t="s">
        <v>64</v>
      </c>
      <c r="E740" s="7" t="s">
        <v>532</v>
      </c>
      <c r="F740" s="15">
        <v>19816.400000000001</v>
      </c>
      <c r="G740" s="15">
        <v>-19815.400000000001</v>
      </c>
      <c r="H740" s="15">
        <v>1</v>
      </c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13">
        <v>546</v>
      </c>
      <c r="B741" s="17">
        <v>100000281969</v>
      </c>
      <c r="C741" s="13">
        <v>0</v>
      </c>
      <c r="D741" s="13" t="s">
        <v>64</v>
      </c>
      <c r="E741" s="7" t="s">
        <v>532</v>
      </c>
      <c r="F741" s="15">
        <v>19816.400000000001</v>
      </c>
      <c r="G741" s="15">
        <v>-19815.400000000001</v>
      </c>
      <c r="H741" s="15">
        <v>1</v>
      </c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13">
        <v>547</v>
      </c>
      <c r="B742" s="17">
        <v>100000281970</v>
      </c>
      <c r="C742" s="13">
        <v>0</v>
      </c>
      <c r="D742" s="13" t="s">
        <v>64</v>
      </c>
      <c r="E742" s="7" t="s">
        <v>532</v>
      </c>
      <c r="F742" s="15">
        <v>19816.400000000001</v>
      </c>
      <c r="G742" s="15">
        <v>-19815.400000000001</v>
      </c>
      <c r="H742" s="15">
        <v>1</v>
      </c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13">
        <v>548</v>
      </c>
      <c r="B743" s="17">
        <v>100000281971</v>
      </c>
      <c r="C743" s="13">
        <v>0</v>
      </c>
      <c r="D743" s="13" t="s">
        <v>64</v>
      </c>
      <c r="E743" s="7" t="s">
        <v>532</v>
      </c>
      <c r="F743" s="15">
        <v>19816.400000000001</v>
      </c>
      <c r="G743" s="15">
        <v>-19815.400000000001</v>
      </c>
      <c r="H743" s="15">
        <v>1</v>
      </c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13">
        <v>549</v>
      </c>
      <c r="B744" s="17">
        <v>100000281972</v>
      </c>
      <c r="C744" s="13">
        <v>0</v>
      </c>
      <c r="D744" s="13" t="s">
        <v>64</v>
      </c>
      <c r="E744" s="7" t="s">
        <v>532</v>
      </c>
      <c r="F744" s="15">
        <v>19816.400000000001</v>
      </c>
      <c r="G744" s="15">
        <v>-19815.400000000001</v>
      </c>
      <c r="H744" s="15">
        <v>1</v>
      </c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13">
        <v>550</v>
      </c>
      <c r="B745" s="17">
        <v>100000281973</v>
      </c>
      <c r="C745" s="13">
        <v>0</v>
      </c>
      <c r="D745" s="13" t="s">
        <v>64</v>
      </c>
      <c r="E745" s="7" t="s">
        <v>532</v>
      </c>
      <c r="F745" s="15">
        <v>19816.400000000001</v>
      </c>
      <c r="G745" s="15">
        <v>-19815.400000000001</v>
      </c>
      <c r="H745" s="15">
        <v>1</v>
      </c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13">
        <v>551</v>
      </c>
      <c r="B746" s="17">
        <v>100000281974</v>
      </c>
      <c r="C746" s="13">
        <v>0</v>
      </c>
      <c r="D746" s="13" t="s">
        <v>64</v>
      </c>
      <c r="E746" s="7" t="s">
        <v>532</v>
      </c>
      <c r="F746" s="15">
        <v>19816.400000000001</v>
      </c>
      <c r="G746" s="15">
        <v>-19815.400000000001</v>
      </c>
      <c r="H746" s="15">
        <v>1</v>
      </c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13">
        <v>552</v>
      </c>
      <c r="B747" s="17">
        <v>100000287256</v>
      </c>
      <c r="C747" s="13">
        <v>0</v>
      </c>
      <c r="D747" s="13" t="s">
        <v>533</v>
      </c>
      <c r="E747" s="7" t="s">
        <v>534</v>
      </c>
      <c r="F747" s="15">
        <v>11984</v>
      </c>
      <c r="G747" s="15">
        <v>-11983</v>
      </c>
      <c r="H747" s="15">
        <v>1</v>
      </c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13">
        <v>553</v>
      </c>
      <c r="B748" s="17">
        <v>100000287257</v>
      </c>
      <c r="C748" s="13">
        <v>0</v>
      </c>
      <c r="D748" s="13" t="s">
        <v>533</v>
      </c>
      <c r="E748" s="7" t="s">
        <v>535</v>
      </c>
      <c r="F748" s="15">
        <v>36915</v>
      </c>
      <c r="G748" s="15">
        <v>-36914</v>
      </c>
      <c r="H748" s="15">
        <v>1</v>
      </c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13">
        <v>554</v>
      </c>
      <c r="B749" s="17">
        <v>100000287258</v>
      </c>
      <c r="C749" s="13">
        <v>0</v>
      </c>
      <c r="D749" s="13" t="s">
        <v>533</v>
      </c>
      <c r="E749" s="7" t="s">
        <v>535</v>
      </c>
      <c r="F749" s="15">
        <v>36915</v>
      </c>
      <c r="G749" s="15">
        <v>-36914</v>
      </c>
      <c r="H749" s="15">
        <v>1</v>
      </c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13">
        <v>555</v>
      </c>
      <c r="B750" s="17">
        <v>100000287259</v>
      </c>
      <c r="C750" s="13">
        <v>0</v>
      </c>
      <c r="D750" s="13" t="s">
        <v>533</v>
      </c>
      <c r="E750" s="7" t="s">
        <v>535</v>
      </c>
      <c r="F750" s="15">
        <v>36915</v>
      </c>
      <c r="G750" s="15">
        <v>-36914</v>
      </c>
      <c r="H750" s="15">
        <v>1</v>
      </c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13">
        <v>556</v>
      </c>
      <c r="B751" s="17">
        <v>100000287260</v>
      </c>
      <c r="C751" s="13">
        <v>0</v>
      </c>
      <c r="D751" s="13" t="s">
        <v>533</v>
      </c>
      <c r="E751" s="7" t="s">
        <v>535</v>
      </c>
      <c r="F751" s="15">
        <v>36915</v>
      </c>
      <c r="G751" s="15">
        <v>-36914</v>
      </c>
      <c r="H751" s="15">
        <v>1</v>
      </c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13">
        <v>557</v>
      </c>
      <c r="B752" s="17">
        <v>100000287261</v>
      </c>
      <c r="C752" s="13">
        <v>0</v>
      </c>
      <c r="D752" s="13" t="s">
        <v>533</v>
      </c>
      <c r="E752" s="7" t="s">
        <v>535</v>
      </c>
      <c r="F752" s="15">
        <v>36915</v>
      </c>
      <c r="G752" s="15">
        <v>-36914</v>
      </c>
      <c r="H752" s="15">
        <v>1</v>
      </c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13">
        <v>558</v>
      </c>
      <c r="B753" s="17">
        <v>100000287262</v>
      </c>
      <c r="C753" s="13">
        <v>0</v>
      </c>
      <c r="D753" s="13" t="s">
        <v>533</v>
      </c>
      <c r="E753" s="7" t="s">
        <v>535</v>
      </c>
      <c r="F753" s="15">
        <v>36915</v>
      </c>
      <c r="G753" s="15">
        <v>-36914</v>
      </c>
      <c r="H753" s="15">
        <v>1</v>
      </c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13">
        <v>559</v>
      </c>
      <c r="B754" s="17">
        <v>100000287269</v>
      </c>
      <c r="C754" s="13">
        <v>0</v>
      </c>
      <c r="D754" s="13" t="s">
        <v>536</v>
      </c>
      <c r="E754" s="7" t="s">
        <v>537</v>
      </c>
      <c r="F754" s="15">
        <v>21828</v>
      </c>
      <c r="G754" s="15">
        <v>-21827</v>
      </c>
      <c r="H754" s="15">
        <v>1</v>
      </c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13">
        <v>560</v>
      </c>
      <c r="B755" s="17">
        <v>100000287270</v>
      </c>
      <c r="C755" s="13">
        <v>0</v>
      </c>
      <c r="D755" s="13" t="s">
        <v>536</v>
      </c>
      <c r="E755" s="7" t="s">
        <v>537</v>
      </c>
      <c r="F755" s="15">
        <v>21828</v>
      </c>
      <c r="G755" s="15">
        <v>-21827</v>
      </c>
      <c r="H755" s="15">
        <v>1</v>
      </c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13">
        <v>561</v>
      </c>
      <c r="B756" s="17">
        <v>100000287271</v>
      </c>
      <c r="C756" s="13">
        <v>0</v>
      </c>
      <c r="D756" s="13" t="s">
        <v>536</v>
      </c>
      <c r="E756" s="7" t="s">
        <v>537</v>
      </c>
      <c r="F756" s="15">
        <v>21828</v>
      </c>
      <c r="G756" s="15">
        <v>-21827</v>
      </c>
      <c r="H756" s="15">
        <v>1</v>
      </c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13">
        <v>562</v>
      </c>
      <c r="B757" s="17">
        <v>100000287272</v>
      </c>
      <c r="C757" s="13">
        <v>0</v>
      </c>
      <c r="D757" s="13" t="s">
        <v>536</v>
      </c>
      <c r="E757" s="7" t="s">
        <v>537</v>
      </c>
      <c r="F757" s="15">
        <v>21828</v>
      </c>
      <c r="G757" s="15">
        <v>-21827</v>
      </c>
      <c r="H757" s="15">
        <v>1</v>
      </c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13">
        <v>563</v>
      </c>
      <c r="B758" s="17">
        <v>100000287273</v>
      </c>
      <c r="C758" s="13">
        <v>0</v>
      </c>
      <c r="D758" s="13" t="s">
        <v>536</v>
      </c>
      <c r="E758" s="7" t="s">
        <v>537</v>
      </c>
      <c r="F758" s="15">
        <v>21828</v>
      </c>
      <c r="G758" s="15">
        <v>-21827</v>
      </c>
      <c r="H758" s="15">
        <v>1</v>
      </c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13">
        <v>564</v>
      </c>
      <c r="B759" s="17">
        <v>100000287274</v>
      </c>
      <c r="C759" s="13">
        <v>0</v>
      </c>
      <c r="D759" s="13" t="s">
        <v>536</v>
      </c>
      <c r="E759" s="7" t="s">
        <v>537</v>
      </c>
      <c r="F759" s="15">
        <v>21828</v>
      </c>
      <c r="G759" s="15">
        <v>-21827</v>
      </c>
      <c r="H759" s="15">
        <v>1</v>
      </c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13">
        <v>565</v>
      </c>
      <c r="B760" s="17">
        <v>100000287275</v>
      </c>
      <c r="C760" s="13">
        <v>0</v>
      </c>
      <c r="D760" s="13" t="s">
        <v>536</v>
      </c>
      <c r="E760" s="7" t="s">
        <v>537</v>
      </c>
      <c r="F760" s="15">
        <v>21828</v>
      </c>
      <c r="G760" s="15">
        <v>-21827</v>
      </c>
      <c r="H760" s="15">
        <v>1</v>
      </c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13">
        <v>566</v>
      </c>
      <c r="B761" s="17">
        <v>100000287276</v>
      </c>
      <c r="C761" s="13">
        <v>0</v>
      </c>
      <c r="D761" s="13" t="s">
        <v>536</v>
      </c>
      <c r="E761" s="7" t="s">
        <v>537</v>
      </c>
      <c r="F761" s="15">
        <v>21828</v>
      </c>
      <c r="G761" s="15">
        <v>-21827</v>
      </c>
      <c r="H761" s="15">
        <v>1</v>
      </c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13">
        <v>567</v>
      </c>
      <c r="B762" s="17">
        <v>100000287277</v>
      </c>
      <c r="C762" s="13">
        <v>0</v>
      </c>
      <c r="D762" s="13" t="s">
        <v>536</v>
      </c>
      <c r="E762" s="7" t="s">
        <v>537</v>
      </c>
      <c r="F762" s="15">
        <v>21828</v>
      </c>
      <c r="G762" s="15">
        <v>-21827</v>
      </c>
      <c r="H762" s="15">
        <v>1</v>
      </c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13">
        <v>568</v>
      </c>
      <c r="B763" s="17">
        <v>100000287278</v>
      </c>
      <c r="C763" s="13">
        <v>0</v>
      </c>
      <c r="D763" s="13" t="s">
        <v>536</v>
      </c>
      <c r="E763" s="7" t="s">
        <v>537</v>
      </c>
      <c r="F763" s="15">
        <v>21828</v>
      </c>
      <c r="G763" s="15">
        <v>-21827</v>
      </c>
      <c r="H763" s="15">
        <v>1</v>
      </c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13">
        <v>569</v>
      </c>
      <c r="B764" s="17">
        <v>100000287279</v>
      </c>
      <c r="C764" s="13">
        <v>0</v>
      </c>
      <c r="D764" s="13" t="s">
        <v>536</v>
      </c>
      <c r="E764" s="7" t="s">
        <v>538</v>
      </c>
      <c r="F764" s="15">
        <v>129898</v>
      </c>
      <c r="G764" s="15">
        <v>-129897</v>
      </c>
      <c r="H764" s="15">
        <v>1</v>
      </c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13">
        <v>570</v>
      </c>
      <c r="B765" s="17">
        <v>100000288614</v>
      </c>
      <c r="C765" s="13">
        <v>0</v>
      </c>
      <c r="D765" s="13" t="s">
        <v>311</v>
      </c>
      <c r="E765" s="7" t="s">
        <v>539</v>
      </c>
      <c r="F765" s="15">
        <v>19816.400000000001</v>
      </c>
      <c r="G765" s="15">
        <v>-19815.400000000001</v>
      </c>
      <c r="H765" s="15">
        <v>1</v>
      </c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13">
        <v>571</v>
      </c>
      <c r="B766" s="17">
        <v>100000288615</v>
      </c>
      <c r="C766" s="13">
        <v>0</v>
      </c>
      <c r="D766" s="13" t="s">
        <v>311</v>
      </c>
      <c r="E766" s="7" t="s">
        <v>539</v>
      </c>
      <c r="F766" s="15">
        <v>19816.400000000001</v>
      </c>
      <c r="G766" s="15">
        <v>-19815.400000000001</v>
      </c>
      <c r="H766" s="15">
        <v>1</v>
      </c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13">
        <v>572</v>
      </c>
      <c r="B767" s="17">
        <v>100000288616</v>
      </c>
      <c r="C767" s="13">
        <v>0</v>
      </c>
      <c r="D767" s="13" t="s">
        <v>311</v>
      </c>
      <c r="E767" s="7" t="s">
        <v>539</v>
      </c>
      <c r="F767" s="15">
        <v>19816.400000000001</v>
      </c>
      <c r="G767" s="15">
        <v>-19815.400000000001</v>
      </c>
      <c r="H767" s="15">
        <v>1</v>
      </c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13">
        <v>573</v>
      </c>
      <c r="B768" s="17">
        <v>100000288617</v>
      </c>
      <c r="C768" s="13">
        <v>0</v>
      </c>
      <c r="D768" s="13" t="s">
        <v>311</v>
      </c>
      <c r="E768" s="7" t="s">
        <v>539</v>
      </c>
      <c r="F768" s="15">
        <v>19816.400000000001</v>
      </c>
      <c r="G768" s="15">
        <v>-19815.400000000001</v>
      </c>
      <c r="H768" s="15">
        <v>1</v>
      </c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13">
        <v>574</v>
      </c>
      <c r="B769" s="17">
        <v>100000288618</v>
      </c>
      <c r="C769" s="13">
        <v>0</v>
      </c>
      <c r="D769" s="13" t="s">
        <v>311</v>
      </c>
      <c r="E769" s="7" t="s">
        <v>539</v>
      </c>
      <c r="F769" s="15">
        <v>19816.400000000001</v>
      </c>
      <c r="G769" s="15">
        <v>-19815.400000000001</v>
      </c>
      <c r="H769" s="15">
        <v>1</v>
      </c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13">
        <v>575</v>
      </c>
      <c r="B770" s="17">
        <v>100000288619</v>
      </c>
      <c r="C770" s="13">
        <v>0</v>
      </c>
      <c r="D770" s="13" t="s">
        <v>311</v>
      </c>
      <c r="E770" s="7" t="s">
        <v>539</v>
      </c>
      <c r="F770" s="15">
        <v>19816.400000000001</v>
      </c>
      <c r="G770" s="15">
        <v>-19815.400000000001</v>
      </c>
      <c r="H770" s="15">
        <v>1</v>
      </c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13">
        <v>576</v>
      </c>
      <c r="B771" s="17">
        <v>100000288620</v>
      </c>
      <c r="C771" s="13">
        <v>0</v>
      </c>
      <c r="D771" s="13" t="s">
        <v>311</v>
      </c>
      <c r="E771" s="7" t="s">
        <v>539</v>
      </c>
      <c r="F771" s="15">
        <v>19816.400000000001</v>
      </c>
      <c r="G771" s="15">
        <v>-19815.400000000001</v>
      </c>
      <c r="H771" s="15">
        <v>1</v>
      </c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13">
        <v>577</v>
      </c>
      <c r="B772" s="17">
        <v>100000288621</v>
      </c>
      <c r="C772" s="13">
        <v>0</v>
      </c>
      <c r="D772" s="13" t="s">
        <v>311</v>
      </c>
      <c r="E772" s="7" t="s">
        <v>539</v>
      </c>
      <c r="F772" s="15">
        <v>19816.400000000001</v>
      </c>
      <c r="G772" s="15">
        <v>-19815.400000000001</v>
      </c>
      <c r="H772" s="15">
        <v>1</v>
      </c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13">
        <v>578</v>
      </c>
      <c r="B773" s="17">
        <v>100000288622</v>
      </c>
      <c r="C773" s="13">
        <v>0</v>
      </c>
      <c r="D773" s="13" t="s">
        <v>311</v>
      </c>
      <c r="E773" s="7" t="s">
        <v>539</v>
      </c>
      <c r="F773" s="15">
        <v>19816.400000000001</v>
      </c>
      <c r="G773" s="15">
        <v>-19815.400000000001</v>
      </c>
      <c r="H773" s="15">
        <v>1</v>
      </c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13">
        <v>579</v>
      </c>
      <c r="B774" s="17">
        <v>100000288623</v>
      </c>
      <c r="C774" s="13">
        <v>0</v>
      </c>
      <c r="D774" s="13" t="s">
        <v>311</v>
      </c>
      <c r="E774" s="7" t="s">
        <v>539</v>
      </c>
      <c r="F774" s="15">
        <v>19816.400000000001</v>
      </c>
      <c r="G774" s="15">
        <v>-19815.400000000001</v>
      </c>
      <c r="H774" s="15">
        <v>1</v>
      </c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13">
        <v>580</v>
      </c>
      <c r="B775" s="17">
        <v>100000288624</v>
      </c>
      <c r="C775" s="13">
        <v>0</v>
      </c>
      <c r="D775" s="13" t="s">
        <v>311</v>
      </c>
      <c r="E775" s="7" t="s">
        <v>539</v>
      </c>
      <c r="F775" s="15">
        <v>19816.400000000001</v>
      </c>
      <c r="G775" s="15">
        <v>-19815.400000000001</v>
      </c>
      <c r="H775" s="15">
        <v>1</v>
      </c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13">
        <v>581</v>
      </c>
      <c r="B776" s="17">
        <v>100000288625</v>
      </c>
      <c r="C776" s="13">
        <v>0</v>
      </c>
      <c r="D776" s="13" t="s">
        <v>311</v>
      </c>
      <c r="E776" s="7" t="s">
        <v>539</v>
      </c>
      <c r="F776" s="15">
        <v>19816.400000000001</v>
      </c>
      <c r="G776" s="15">
        <v>-19815.400000000001</v>
      </c>
      <c r="H776" s="15">
        <v>1</v>
      </c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13">
        <v>582</v>
      </c>
      <c r="B777" s="17">
        <v>100000288626</v>
      </c>
      <c r="C777" s="13">
        <v>0</v>
      </c>
      <c r="D777" s="13" t="s">
        <v>311</v>
      </c>
      <c r="E777" s="7" t="s">
        <v>539</v>
      </c>
      <c r="F777" s="15">
        <v>19816.400000000001</v>
      </c>
      <c r="G777" s="15">
        <v>-19815.400000000001</v>
      </c>
      <c r="H777" s="15">
        <v>1</v>
      </c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13">
        <v>583</v>
      </c>
      <c r="B778" s="17">
        <v>100000288627</v>
      </c>
      <c r="C778" s="13">
        <v>0</v>
      </c>
      <c r="D778" s="13" t="s">
        <v>311</v>
      </c>
      <c r="E778" s="7" t="s">
        <v>539</v>
      </c>
      <c r="F778" s="15">
        <v>19816.400000000001</v>
      </c>
      <c r="G778" s="15">
        <v>-19815.400000000001</v>
      </c>
      <c r="H778" s="15">
        <v>1</v>
      </c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13">
        <v>584</v>
      </c>
      <c r="B779" s="17">
        <v>100000288628</v>
      </c>
      <c r="C779" s="13">
        <v>0</v>
      </c>
      <c r="D779" s="13" t="s">
        <v>311</v>
      </c>
      <c r="E779" s="7" t="s">
        <v>539</v>
      </c>
      <c r="F779" s="15">
        <v>19816.400000000001</v>
      </c>
      <c r="G779" s="15">
        <v>-19815.400000000001</v>
      </c>
      <c r="H779" s="15">
        <v>1</v>
      </c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13">
        <v>585</v>
      </c>
      <c r="B780" s="17">
        <v>100000288629</v>
      </c>
      <c r="C780" s="13">
        <v>0</v>
      </c>
      <c r="D780" s="13" t="s">
        <v>311</v>
      </c>
      <c r="E780" s="7" t="s">
        <v>539</v>
      </c>
      <c r="F780" s="15">
        <v>19816.400000000001</v>
      </c>
      <c r="G780" s="15">
        <v>-19815.400000000001</v>
      </c>
      <c r="H780" s="15">
        <v>1</v>
      </c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13">
        <v>586</v>
      </c>
      <c r="B781" s="17">
        <v>100000288630</v>
      </c>
      <c r="C781" s="13">
        <v>0</v>
      </c>
      <c r="D781" s="13" t="s">
        <v>311</v>
      </c>
      <c r="E781" s="7" t="s">
        <v>540</v>
      </c>
      <c r="F781" s="15">
        <v>15921.6</v>
      </c>
      <c r="G781" s="15">
        <v>-15920.6</v>
      </c>
      <c r="H781" s="15">
        <v>1</v>
      </c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13">
        <v>587</v>
      </c>
      <c r="B782" s="17">
        <v>100000288631</v>
      </c>
      <c r="C782" s="13">
        <v>0</v>
      </c>
      <c r="D782" s="13" t="s">
        <v>311</v>
      </c>
      <c r="E782" s="7" t="s">
        <v>540</v>
      </c>
      <c r="F782" s="15">
        <v>15921.6</v>
      </c>
      <c r="G782" s="15">
        <v>-15920.6</v>
      </c>
      <c r="H782" s="15">
        <v>1</v>
      </c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13">
        <v>588</v>
      </c>
      <c r="B783" s="17">
        <v>100000288632</v>
      </c>
      <c r="C783" s="13">
        <v>0</v>
      </c>
      <c r="D783" s="13" t="s">
        <v>311</v>
      </c>
      <c r="E783" s="7" t="s">
        <v>540</v>
      </c>
      <c r="F783" s="15">
        <v>15921.6</v>
      </c>
      <c r="G783" s="15">
        <v>-15920.6</v>
      </c>
      <c r="H783" s="15">
        <v>1</v>
      </c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13">
        <v>589</v>
      </c>
      <c r="B784" s="17">
        <v>100000288633</v>
      </c>
      <c r="C784" s="13">
        <v>0</v>
      </c>
      <c r="D784" s="13" t="s">
        <v>311</v>
      </c>
      <c r="E784" s="7" t="s">
        <v>540</v>
      </c>
      <c r="F784" s="15">
        <v>15921.6</v>
      </c>
      <c r="G784" s="15">
        <v>-15920.6</v>
      </c>
      <c r="H784" s="15">
        <v>1</v>
      </c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13">
        <v>590</v>
      </c>
      <c r="B785" s="17">
        <v>100000288634</v>
      </c>
      <c r="C785" s="13">
        <v>0</v>
      </c>
      <c r="D785" s="13" t="s">
        <v>311</v>
      </c>
      <c r="E785" s="7" t="s">
        <v>540</v>
      </c>
      <c r="F785" s="15">
        <v>15921.6</v>
      </c>
      <c r="G785" s="15">
        <v>-15920.6</v>
      </c>
      <c r="H785" s="15">
        <v>1</v>
      </c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13">
        <v>591</v>
      </c>
      <c r="B786" s="17">
        <v>100000288635</v>
      </c>
      <c r="C786" s="13">
        <v>0</v>
      </c>
      <c r="D786" s="13" t="s">
        <v>311</v>
      </c>
      <c r="E786" s="7" t="s">
        <v>540</v>
      </c>
      <c r="F786" s="15">
        <v>15921.6</v>
      </c>
      <c r="G786" s="15">
        <v>-15920.6</v>
      </c>
      <c r="H786" s="15">
        <v>1</v>
      </c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13">
        <v>592</v>
      </c>
      <c r="B787" s="17">
        <v>100000288636</v>
      </c>
      <c r="C787" s="13">
        <v>0</v>
      </c>
      <c r="D787" s="13" t="s">
        <v>311</v>
      </c>
      <c r="E787" s="7" t="s">
        <v>541</v>
      </c>
      <c r="F787" s="15">
        <v>20758</v>
      </c>
      <c r="G787" s="15">
        <v>-20757</v>
      </c>
      <c r="H787" s="15">
        <v>1</v>
      </c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13">
        <v>593</v>
      </c>
      <c r="B788" s="17">
        <v>100000288637</v>
      </c>
      <c r="C788" s="13">
        <v>0</v>
      </c>
      <c r="D788" s="13" t="s">
        <v>311</v>
      </c>
      <c r="E788" s="7" t="s">
        <v>541</v>
      </c>
      <c r="F788" s="15">
        <v>20758</v>
      </c>
      <c r="G788" s="15">
        <v>-20757</v>
      </c>
      <c r="H788" s="15">
        <v>1</v>
      </c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13">
        <v>594</v>
      </c>
      <c r="B789" s="17">
        <v>100000288638</v>
      </c>
      <c r="C789" s="13">
        <v>0</v>
      </c>
      <c r="D789" s="13" t="s">
        <v>311</v>
      </c>
      <c r="E789" s="7" t="s">
        <v>541</v>
      </c>
      <c r="F789" s="15">
        <v>20758</v>
      </c>
      <c r="G789" s="15">
        <v>-20757</v>
      </c>
      <c r="H789" s="15">
        <v>1</v>
      </c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13">
        <v>595</v>
      </c>
      <c r="B790" s="17">
        <v>100000288639</v>
      </c>
      <c r="C790" s="13">
        <v>0</v>
      </c>
      <c r="D790" s="13" t="s">
        <v>311</v>
      </c>
      <c r="E790" s="7" t="s">
        <v>542</v>
      </c>
      <c r="F790" s="15">
        <v>28890</v>
      </c>
      <c r="G790" s="15">
        <v>-28889</v>
      </c>
      <c r="H790" s="15">
        <v>1</v>
      </c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13">
        <v>596</v>
      </c>
      <c r="B791" s="17">
        <v>100000288640</v>
      </c>
      <c r="C791" s="13">
        <v>0</v>
      </c>
      <c r="D791" s="13" t="s">
        <v>311</v>
      </c>
      <c r="E791" s="7" t="s">
        <v>542</v>
      </c>
      <c r="F791" s="15">
        <v>28890</v>
      </c>
      <c r="G791" s="15">
        <v>-28889</v>
      </c>
      <c r="H791" s="15">
        <v>1</v>
      </c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13">
        <v>597</v>
      </c>
      <c r="B792" s="17">
        <v>100000288641</v>
      </c>
      <c r="C792" s="13">
        <v>0</v>
      </c>
      <c r="D792" s="13" t="s">
        <v>311</v>
      </c>
      <c r="E792" s="7" t="s">
        <v>542</v>
      </c>
      <c r="F792" s="15">
        <v>28890</v>
      </c>
      <c r="G792" s="15">
        <v>-28889</v>
      </c>
      <c r="H792" s="15">
        <v>1</v>
      </c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13">
        <v>598</v>
      </c>
      <c r="B793" s="17">
        <v>100000288642</v>
      </c>
      <c r="C793" s="13">
        <v>0</v>
      </c>
      <c r="D793" s="13" t="s">
        <v>311</v>
      </c>
      <c r="E793" s="7" t="s">
        <v>542</v>
      </c>
      <c r="F793" s="15">
        <v>28890</v>
      </c>
      <c r="G793" s="15">
        <v>-28889</v>
      </c>
      <c r="H793" s="15">
        <v>1</v>
      </c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13">
        <v>599</v>
      </c>
      <c r="B794" s="17">
        <v>100000288643</v>
      </c>
      <c r="C794" s="13">
        <v>0</v>
      </c>
      <c r="D794" s="13" t="s">
        <v>311</v>
      </c>
      <c r="E794" s="7" t="s">
        <v>542</v>
      </c>
      <c r="F794" s="15">
        <v>28890</v>
      </c>
      <c r="G794" s="15">
        <v>-28889</v>
      </c>
      <c r="H794" s="15">
        <v>1</v>
      </c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13">
        <v>600</v>
      </c>
      <c r="B795" s="17">
        <v>100000288644</v>
      </c>
      <c r="C795" s="13">
        <v>0</v>
      </c>
      <c r="D795" s="13" t="s">
        <v>311</v>
      </c>
      <c r="E795" s="7" t="s">
        <v>542</v>
      </c>
      <c r="F795" s="15">
        <v>28890</v>
      </c>
      <c r="G795" s="15">
        <v>-28889</v>
      </c>
      <c r="H795" s="15">
        <v>1</v>
      </c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13">
        <v>601</v>
      </c>
      <c r="B796" s="17">
        <v>100000288645</v>
      </c>
      <c r="C796" s="13">
        <v>0</v>
      </c>
      <c r="D796" s="13" t="s">
        <v>311</v>
      </c>
      <c r="E796" s="7" t="s">
        <v>542</v>
      </c>
      <c r="F796" s="15">
        <v>28890</v>
      </c>
      <c r="G796" s="15">
        <v>-28889</v>
      </c>
      <c r="H796" s="15">
        <v>1</v>
      </c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13">
        <v>602</v>
      </c>
      <c r="B797" s="17">
        <v>100000288646</v>
      </c>
      <c r="C797" s="13">
        <v>0</v>
      </c>
      <c r="D797" s="13" t="s">
        <v>311</v>
      </c>
      <c r="E797" s="7" t="s">
        <v>542</v>
      </c>
      <c r="F797" s="15">
        <v>28890</v>
      </c>
      <c r="G797" s="15">
        <v>-28889</v>
      </c>
      <c r="H797" s="15">
        <v>1</v>
      </c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13">
        <v>603</v>
      </c>
      <c r="B798" s="17">
        <v>100000288647</v>
      </c>
      <c r="C798" s="13">
        <v>0</v>
      </c>
      <c r="D798" s="13" t="s">
        <v>311</v>
      </c>
      <c r="E798" s="7" t="s">
        <v>542</v>
      </c>
      <c r="F798" s="15">
        <v>28890</v>
      </c>
      <c r="G798" s="15">
        <v>-28889</v>
      </c>
      <c r="H798" s="15">
        <v>1</v>
      </c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13">
        <v>604</v>
      </c>
      <c r="B799" s="17">
        <v>100000288648</v>
      </c>
      <c r="C799" s="13">
        <v>0</v>
      </c>
      <c r="D799" s="13" t="s">
        <v>311</v>
      </c>
      <c r="E799" s="7" t="s">
        <v>542</v>
      </c>
      <c r="F799" s="15">
        <v>28890</v>
      </c>
      <c r="G799" s="15">
        <v>-28889</v>
      </c>
      <c r="H799" s="15">
        <v>1</v>
      </c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13">
        <v>605</v>
      </c>
      <c r="B800" s="17">
        <v>100000288649</v>
      </c>
      <c r="C800" s="13">
        <v>0</v>
      </c>
      <c r="D800" s="13" t="s">
        <v>311</v>
      </c>
      <c r="E800" s="7" t="s">
        <v>542</v>
      </c>
      <c r="F800" s="15">
        <v>28890</v>
      </c>
      <c r="G800" s="15">
        <v>-28889</v>
      </c>
      <c r="H800" s="15">
        <v>1</v>
      </c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13">
        <v>606</v>
      </c>
      <c r="B801" s="17">
        <v>100000288650</v>
      </c>
      <c r="C801" s="13">
        <v>0</v>
      </c>
      <c r="D801" s="13" t="s">
        <v>311</v>
      </c>
      <c r="E801" s="7" t="s">
        <v>542</v>
      </c>
      <c r="F801" s="15">
        <v>28890</v>
      </c>
      <c r="G801" s="15">
        <v>-28889</v>
      </c>
      <c r="H801" s="15">
        <v>1</v>
      </c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13">
        <v>607</v>
      </c>
      <c r="B802" s="17">
        <v>100000288651</v>
      </c>
      <c r="C802" s="13">
        <v>0</v>
      </c>
      <c r="D802" s="13" t="s">
        <v>311</v>
      </c>
      <c r="E802" s="7" t="s">
        <v>542</v>
      </c>
      <c r="F802" s="15">
        <v>28890</v>
      </c>
      <c r="G802" s="15">
        <v>-28889</v>
      </c>
      <c r="H802" s="15">
        <v>1</v>
      </c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13">
        <v>608</v>
      </c>
      <c r="B803" s="17">
        <v>100000288652</v>
      </c>
      <c r="C803" s="13">
        <v>0</v>
      </c>
      <c r="D803" s="13" t="s">
        <v>311</v>
      </c>
      <c r="E803" s="7" t="s">
        <v>542</v>
      </c>
      <c r="F803" s="15">
        <v>28890</v>
      </c>
      <c r="G803" s="15">
        <v>-28889</v>
      </c>
      <c r="H803" s="15">
        <v>1</v>
      </c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13">
        <v>609</v>
      </c>
      <c r="B804" s="17">
        <v>100000288653</v>
      </c>
      <c r="C804" s="13">
        <v>0</v>
      </c>
      <c r="D804" s="13" t="s">
        <v>311</v>
      </c>
      <c r="E804" s="7" t="s">
        <v>543</v>
      </c>
      <c r="F804" s="15">
        <v>40232</v>
      </c>
      <c r="G804" s="15">
        <v>-40231</v>
      </c>
      <c r="H804" s="15">
        <v>1</v>
      </c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13">
        <v>610</v>
      </c>
      <c r="B805" s="17">
        <v>100000288654</v>
      </c>
      <c r="C805" s="13">
        <v>0</v>
      </c>
      <c r="D805" s="13" t="s">
        <v>311</v>
      </c>
      <c r="E805" s="7" t="s">
        <v>543</v>
      </c>
      <c r="F805" s="15">
        <v>40232</v>
      </c>
      <c r="G805" s="15">
        <v>-40231</v>
      </c>
      <c r="H805" s="15">
        <v>1</v>
      </c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13">
        <v>611</v>
      </c>
      <c r="B806" s="17">
        <v>100000288655</v>
      </c>
      <c r="C806" s="13">
        <v>0</v>
      </c>
      <c r="D806" s="13" t="s">
        <v>311</v>
      </c>
      <c r="E806" s="7" t="s">
        <v>543</v>
      </c>
      <c r="F806" s="15">
        <v>40232</v>
      </c>
      <c r="G806" s="15">
        <v>-40231</v>
      </c>
      <c r="H806" s="15">
        <v>1</v>
      </c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13">
        <v>612</v>
      </c>
      <c r="B807" s="17">
        <v>100000288656</v>
      </c>
      <c r="C807" s="13">
        <v>0</v>
      </c>
      <c r="D807" s="13" t="s">
        <v>311</v>
      </c>
      <c r="E807" s="7" t="s">
        <v>544</v>
      </c>
      <c r="F807" s="15">
        <v>11866.3</v>
      </c>
      <c r="G807" s="15">
        <v>-11865.3</v>
      </c>
      <c r="H807" s="15">
        <v>1</v>
      </c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13">
        <v>613</v>
      </c>
      <c r="B808" s="17">
        <v>100000288657</v>
      </c>
      <c r="C808" s="13">
        <v>0</v>
      </c>
      <c r="D808" s="13" t="s">
        <v>311</v>
      </c>
      <c r="E808" s="7" t="s">
        <v>545</v>
      </c>
      <c r="F808" s="15">
        <v>36808</v>
      </c>
      <c r="G808" s="15">
        <v>-36807</v>
      </c>
      <c r="H808" s="15">
        <v>1</v>
      </c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13">
        <v>614</v>
      </c>
      <c r="B809" s="17">
        <v>100000288658</v>
      </c>
      <c r="C809" s="13">
        <v>0</v>
      </c>
      <c r="D809" s="13" t="s">
        <v>311</v>
      </c>
      <c r="E809" s="7" t="s">
        <v>545</v>
      </c>
      <c r="F809" s="15">
        <v>36808</v>
      </c>
      <c r="G809" s="15">
        <v>-36807</v>
      </c>
      <c r="H809" s="15">
        <v>1</v>
      </c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13">
        <v>615</v>
      </c>
      <c r="B810" s="17">
        <v>100000288659</v>
      </c>
      <c r="C810" s="13">
        <v>0</v>
      </c>
      <c r="D810" s="13" t="s">
        <v>311</v>
      </c>
      <c r="E810" s="7" t="s">
        <v>545</v>
      </c>
      <c r="F810" s="15">
        <v>36808</v>
      </c>
      <c r="G810" s="15">
        <v>-36807</v>
      </c>
      <c r="H810" s="15">
        <v>1</v>
      </c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13">
        <v>616</v>
      </c>
      <c r="B811" s="17">
        <v>100000288662</v>
      </c>
      <c r="C811" s="13">
        <v>0</v>
      </c>
      <c r="D811" s="13" t="s">
        <v>311</v>
      </c>
      <c r="E811" s="7" t="s">
        <v>546</v>
      </c>
      <c r="F811" s="15">
        <v>5596.1</v>
      </c>
      <c r="G811" s="15">
        <v>-5595.1</v>
      </c>
      <c r="H811" s="15">
        <v>1</v>
      </c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13">
        <v>617</v>
      </c>
      <c r="B812" s="17">
        <v>100000288663</v>
      </c>
      <c r="C812" s="13">
        <v>0</v>
      </c>
      <c r="D812" s="13" t="s">
        <v>311</v>
      </c>
      <c r="E812" s="7" t="s">
        <v>546</v>
      </c>
      <c r="F812" s="15">
        <v>5596.1</v>
      </c>
      <c r="G812" s="15">
        <v>-5595.1</v>
      </c>
      <c r="H812" s="15">
        <v>1</v>
      </c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13">
        <v>618</v>
      </c>
      <c r="B813" s="17">
        <v>100000288664</v>
      </c>
      <c r="C813" s="13">
        <v>0</v>
      </c>
      <c r="D813" s="13" t="s">
        <v>311</v>
      </c>
      <c r="E813" s="7" t="s">
        <v>546</v>
      </c>
      <c r="F813" s="15">
        <v>5596.1</v>
      </c>
      <c r="G813" s="15">
        <v>-5595.1</v>
      </c>
      <c r="H813" s="15">
        <v>1</v>
      </c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13">
        <v>619</v>
      </c>
      <c r="B814" s="17">
        <v>100000288665</v>
      </c>
      <c r="C814" s="13">
        <v>0</v>
      </c>
      <c r="D814" s="13" t="s">
        <v>311</v>
      </c>
      <c r="E814" s="7" t="s">
        <v>546</v>
      </c>
      <c r="F814" s="15">
        <v>5596.1</v>
      </c>
      <c r="G814" s="15">
        <v>-5595.1</v>
      </c>
      <c r="H814" s="15">
        <v>1</v>
      </c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13">
        <v>620</v>
      </c>
      <c r="B815" s="17">
        <v>100000288666</v>
      </c>
      <c r="C815" s="13">
        <v>0</v>
      </c>
      <c r="D815" s="13" t="s">
        <v>311</v>
      </c>
      <c r="E815" s="7" t="s">
        <v>546</v>
      </c>
      <c r="F815" s="15">
        <v>5596.1</v>
      </c>
      <c r="G815" s="15">
        <v>-5595.1</v>
      </c>
      <c r="H815" s="15">
        <v>1</v>
      </c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13">
        <v>621</v>
      </c>
      <c r="B816" s="17">
        <v>100000288667</v>
      </c>
      <c r="C816" s="13">
        <v>0</v>
      </c>
      <c r="D816" s="13" t="s">
        <v>311</v>
      </c>
      <c r="E816" s="7" t="s">
        <v>546</v>
      </c>
      <c r="F816" s="15">
        <v>5596.1</v>
      </c>
      <c r="G816" s="15">
        <v>-5595.1</v>
      </c>
      <c r="H816" s="15">
        <v>1</v>
      </c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13">
        <v>622</v>
      </c>
      <c r="B817" s="17">
        <v>100000288668</v>
      </c>
      <c r="C817" s="13">
        <v>0</v>
      </c>
      <c r="D817" s="13" t="s">
        <v>311</v>
      </c>
      <c r="E817" s="7" t="s">
        <v>546</v>
      </c>
      <c r="F817" s="15">
        <v>5596.1</v>
      </c>
      <c r="G817" s="15">
        <v>-5595.1</v>
      </c>
      <c r="H817" s="15">
        <v>1</v>
      </c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13">
        <v>623</v>
      </c>
      <c r="B818" s="17">
        <v>100000288669</v>
      </c>
      <c r="C818" s="13">
        <v>0</v>
      </c>
      <c r="D818" s="13" t="s">
        <v>311</v>
      </c>
      <c r="E818" s="7" t="s">
        <v>546</v>
      </c>
      <c r="F818" s="15">
        <v>5596.1</v>
      </c>
      <c r="G818" s="15">
        <v>-5595.1</v>
      </c>
      <c r="H818" s="15">
        <v>1</v>
      </c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13">
        <v>624</v>
      </c>
      <c r="B819" s="17">
        <v>100000288670</v>
      </c>
      <c r="C819" s="13">
        <v>0</v>
      </c>
      <c r="D819" s="13" t="s">
        <v>311</v>
      </c>
      <c r="E819" s="7" t="s">
        <v>546</v>
      </c>
      <c r="F819" s="15">
        <v>5596.1</v>
      </c>
      <c r="G819" s="15">
        <v>-5595.1</v>
      </c>
      <c r="H819" s="15">
        <v>1</v>
      </c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13">
        <v>625</v>
      </c>
      <c r="B820" s="17">
        <v>100000288671</v>
      </c>
      <c r="C820" s="13">
        <v>0</v>
      </c>
      <c r="D820" s="13" t="s">
        <v>311</v>
      </c>
      <c r="E820" s="7" t="s">
        <v>546</v>
      </c>
      <c r="F820" s="15">
        <v>5596.1</v>
      </c>
      <c r="G820" s="15">
        <v>-5595.1</v>
      </c>
      <c r="H820" s="15">
        <v>1</v>
      </c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13">
        <v>626</v>
      </c>
      <c r="B821" s="17">
        <v>100000288672</v>
      </c>
      <c r="C821" s="13">
        <v>0</v>
      </c>
      <c r="D821" s="13" t="s">
        <v>311</v>
      </c>
      <c r="E821" s="7" t="s">
        <v>546</v>
      </c>
      <c r="F821" s="15">
        <v>5596.1</v>
      </c>
      <c r="G821" s="15">
        <v>-5595.1</v>
      </c>
      <c r="H821" s="15">
        <v>1</v>
      </c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13">
        <v>627</v>
      </c>
      <c r="B822" s="17">
        <v>100000288673</v>
      </c>
      <c r="C822" s="13">
        <v>0</v>
      </c>
      <c r="D822" s="13" t="s">
        <v>311</v>
      </c>
      <c r="E822" s="7" t="s">
        <v>546</v>
      </c>
      <c r="F822" s="15">
        <v>5596.1</v>
      </c>
      <c r="G822" s="15">
        <v>-5595.1</v>
      </c>
      <c r="H822" s="15">
        <v>1</v>
      </c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13">
        <v>628</v>
      </c>
      <c r="B823" s="17">
        <v>100000288674</v>
      </c>
      <c r="C823" s="13">
        <v>0</v>
      </c>
      <c r="D823" s="13" t="s">
        <v>311</v>
      </c>
      <c r="E823" s="7" t="s">
        <v>546</v>
      </c>
      <c r="F823" s="15">
        <v>5596.1</v>
      </c>
      <c r="G823" s="15">
        <v>-5595.1</v>
      </c>
      <c r="H823" s="15">
        <v>1</v>
      </c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13">
        <v>629</v>
      </c>
      <c r="B824" s="17">
        <v>100000288675</v>
      </c>
      <c r="C824" s="13">
        <v>0</v>
      </c>
      <c r="D824" s="13" t="s">
        <v>311</v>
      </c>
      <c r="E824" s="7" t="s">
        <v>546</v>
      </c>
      <c r="F824" s="15">
        <v>5596.1</v>
      </c>
      <c r="G824" s="15">
        <v>-5595.1</v>
      </c>
      <c r="H824" s="15">
        <v>1</v>
      </c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13">
        <v>630</v>
      </c>
      <c r="B825" s="17">
        <v>100000288676</v>
      </c>
      <c r="C825" s="13">
        <v>0</v>
      </c>
      <c r="D825" s="13" t="s">
        <v>311</v>
      </c>
      <c r="E825" s="7" t="s">
        <v>546</v>
      </c>
      <c r="F825" s="15">
        <v>5596.1</v>
      </c>
      <c r="G825" s="15">
        <v>-5595.1</v>
      </c>
      <c r="H825" s="15">
        <v>1</v>
      </c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13">
        <v>631</v>
      </c>
      <c r="B826" s="17">
        <v>100000288677</v>
      </c>
      <c r="C826" s="13">
        <v>0</v>
      </c>
      <c r="D826" s="13" t="s">
        <v>311</v>
      </c>
      <c r="E826" s="7" t="s">
        <v>546</v>
      </c>
      <c r="F826" s="15">
        <v>5596.1</v>
      </c>
      <c r="G826" s="15">
        <v>-5595.1</v>
      </c>
      <c r="H826" s="15">
        <v>1</v>
      </c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13">
        <v>632</v>
      </c>
      <c r="B827" s="17">
        <v>100000288678</v>
      </c>
      <c r="C827" s="13">
        <v>0</v>
      </c>
      <c r="D827" s="13" t="s">
        <v>311</v>
      </c>
      <c r="E827" s="7" t="s">
        <v>546</v>
      </c>
      <c r="F827" s="15">
        <v>5596.1</v>
      </c>
      <c r="G827" s="15">
        <v>-5595.1</v>
      </c>
      <c r="H827" s="15">
        <v>1</v>
      </c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13">
        <v>633</v>
      </c>
      <c r="B828" s="17">
        <v>100000288679</v>
      </c>
      <c r="C828" s="13">
        <v>0</v>
      </c>
      <c r="D828" s="13" t="s">
        <v>311</v>
      </c>
      <c r="E828" s="7" t="s">
        <v>546</v>
      </c>
      <c r="F828" s="15">
        <v>5596.1</v>
      </c>
      <c r="G828" s="15">
        <v>-5595.1</v>
      </c>
      <c r="H828" s="15">
        <v>1</v>
      </c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13">
        <v>634</v>
      </c>
      <c r="B829" s="17">
        <v>100000288680</v>
      </c>
      <c r="C829" s="13">
        <v>0</v>
      </c>
      <c r="D829" s="13" t="s">
        <v>311</v>
      </c>
      <c r="E829" s="7" t="s">
        <v>546</v>
      </c>
      <c r="F829" s="15">
        <v>5596.1</v>
      </c>
      <c r="G829" s="15">
        <v>-5595.1</v>
      </c>
      <c r="H829" s="15">
        <v>1</v>
      </c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13">
        <v>635</v>
      </c>
      <c r="B830" s="17">
        <v>100000288681</v>
      </c>
      <c r="C830" s="13">
        <v>0</v>
      </c>
      <c r="D830" s="13" t="s">
        <v>311</v>
      </c>
      <c r="E830" s="7" t="s">
        <v>546</v>
      </c>
      <c r="F830" s="15">
        <v>5596.1</v>
      </c>
      <c r="G830" s="15">
        <v>-5595.1</v>
      </c>
      <c r="H830" s="15">
        <v>1</v>
      </c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13">
        <v>636</v>
      </c>
      <c r="B831" s="17">
        <v>100000288682</v>
      </c>
      <c r="C831" s="13">
        <v>0</v>
      </c>
      <c r="D831" s="13" t="s">
        <v>311</v>
      </c>
      <c r="E831" s="7" t="s">
        <v>546</v>
      </c>
      <c r="F831" s="15">
        <v>5596.1</v>
      </c>
      <c r="G831" s="15">
        <v>-5595.1</v>
      </c>
      <c r="H831" s="15">
        <v>1</v>
      </c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13">
        <v>637</v>
      </c>
      <c r="B832" s="17">
        <v>100000288683</v>
      </c>
      <c r="C832" s="13">
        <v>0</v>
      </c>
      <c r="D832" s="13" t="s">
        <v>311</v>
      </c>
      <c r="E832" s="7" t="s">
        <v>546</v>
      </c>
      <c r="F832" s="15">
        <v>5596.1</v>
      </c>
      <c r="G832" s="15">
        <v>-5595.1</v>
      </c>
      <c r="H832" s="15">
        <v>1</v>
      </c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13">
        <v>638</v>
      </c>
      <c r="B833" s="17">
        <v>100000288684</v>
      </c>
      <c r="C833" s="13">
        <v>0</v>
      </c>
      <c r="D833" s="13" t="s">
        <v>311</v>
      </c>
      <c r="E833" s="7" t="s">
        <v>546</v>
      </c>
      <c r="F833" s="15">
        <v>5596.1</v>
      </c>
      <c r="G833" s="15">
        <v>-5595.1</v>
      </c>
      <c r="H833" s="15">
        <v>1</v>
      </c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13">
        <v>639</v>
      </c>
      <c r="B834" s="17">
        <v>100000288685</v>
      </c>
      <c r="C834" s="13">
        <v>0</v>
      </c>
      <c r="D834" s="13" t="s">
        <v>311</v>
      </c>
      <c r="E834" s="7" t="s">
        <v>546</v>
      </c>
      <c r="F834" s="15">
        <v>5596.1</v>
      </c>
      <c r="G834" s="15">
        <v>-5595.1</v>
      </c>
      <c r="H834" s="15">
        <v>1</v>
      </c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13">
        <v>640</v>
      </c>
      <c r="B835" s="17">
        <v>100000288686</v>
      </c>
      <c r="C835" s="13">
        <v>0</v>
      </c>
      <c r="D835" s="13" t="s">
        <v>311</v>
      </c>
      <c r="E835" s="7" t="s">
        <v>546</v>
      </c>
      <c r="F835" s="15">
        <v>5596.1</v>
      </c>
      <c r="G835" s="15">
        <v>-5595.1</v>
      </c>
      <c r="H835" s="15">
        <v>1</v>
      </c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13">
        <v>641</v>
      </c>
      <c r="B836" s="17">
        <v>100000288687</v>
      </c>
      <c r="C836" s="13">
        <v>0</v>
      </c>
      <c r="D836" s="13" t="s">
        <v>311</v>
      </c>
      <c r="E836" s="7" t="s">
        <v>547</v>
      </c>
      <c r="F836" s="15">
        <v>20544</v>
      </c>
      <c r="G836" s="15">
        <v>-20543</v>
      </c>
      <c r="H836" s="15">
        <v>1</v>
      </c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13">
        <v>642</v>
      </c>
      <c r="B837" s="17">
        <v>100000288688</v>
      </c>
      <c r="C837" s="13">
        <v>0</v>
      </c>
      <c r="D837" s="13" t="s">
        <v>311</v>
      </c>
      <c r="E837" s="7" t="s">
        <v>547</v>
      </c>
      <c r="F837" s="15">
        <v>20544</v>
      </c>
      <c r="G837" s="15">
        <v>-20543</v>
      </c>
      <c r="H837" s="15">
        <v>1</v>
      </c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13">
        <v>643</v>
      </c>
      <c r="B838" s="17">
        <v>100000288689</v>
      </c>
      <c r="C838" s="13">
        <v>0</v>
      </c>
      <c r="D838" s="13" t="s">
        <v>311</v>
      </c>
      <c r="E838" s="7" t="s">
        <v>547</v>
      </c>
      <c r="F838" s="15">
        <v>20544</v>
      </c>
      <c r="G838" s="15">
        <v>-20543</v>
      </c>
      <c r="H838" s="15">
        <v>1</v>
      </c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13">
        <v>644</v>
      </c>
      <c r="B839" s="17">
        <v>100000288690</v>
      </c>
      <c r="C839" s="13">
        <v>0</v>
      </c>
      <c r="D839" s="13" t="s">
        <v>311</v>
      </c>
      <c r="E839" s="7" t="s">
        <v>548</v>
      </c>
      <c r="F839" s="15">
        <v>20897.099999999999</v>
      </c>
      <c r="G839" s="15">
        <v>-20896.099999999999</v>
      </c>
      <c r="H839" s="15">
        <v>1</v>
      </c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13">
        <v>645</v>
      </c>
      <c r="B840" s="17">
        <v>100000288691</v>
      </c>
      <c r="C840" s="13">
        <v>0</v>
      </c>
      <c r="D840" s="13" t="s">
        <v>311</v>
      </c>
      <c r="E840" s="7" t="s">
        <v>549</v>
      </c>
      <c r="F840" s="15">
        <v>19816.400000000001</v>
      </c>
      <c r="G840" s="15">
        <v>-19815.400000000001</v>
      </c>
      <c r="H840" s="15">
        <v>1</v>
      </c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13">
        <v>646</v>
      </c>
      <c r="B841" s="17">
        <v>100000288692</v>
      </c>
      <c r="C841" s="13">
        <v>0</v>
      </c>
      <c r="D841" s="13" t="s">
        <v>311</v>
      </c>
      <c r="E841" s="7" t="s">
        <v>549</v>
      </c>
      <c r="F841" s="15">
        <v>19816.400000000001</v>
      </c>
      <c r="G841" s="15">
        <v>-19815.400000000001</v>
      </c>
      <c r="H841" s="15">
        <v>1</v>
      </c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13">
        <v>647</v>
      </c>
      <c r="B842" s="17">
        <v>100000288693</v>
      </c>
      <c r="C842" s="13">
        <v>0</v>
      </c>
      <c r="D842" s="13" t="s">
        <v>311</v>
      </c>
      <c r="E842" s="7" t="s">
        <v>549</v>
      </c>
      <c r="F842" s="15">
        <v>19816.400000000001</v>
      </c>
      <c r="G842" s="15">
        <v>-19815.400000000001</v>
      </c>
      <c r="H842" s="15">
        <v>1</v>
      </c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13">
        <v>648</v>
      </c>
      <c r="B843" s="17">
        <v>100000288694</v>
      </c>
      <c r="C843" s="13">
        <v>0</v>
      </c>
      <c r="D843" s="13" t="s">
        <v>311</v>
      </c>
      <c r="E843" s="7" t="s">
        <v>549</v>
      </c>
      <c r="F843" s="15">
        <v>19816.400000000001</v>
      </c>
      <c r="G843" s="15">
        <v>-19815.400000000001</v>
      </c>
      <c r="H843" s="15">
        <v>1</v>
      </c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13">
        <v>649</v>
      </c>
      <c r="B844" s="17">
        <v>100000288695</v>
      </c>
      <c r="C844" s="13">
        <v>0</v>
      </c>
      <c r="D844" s="13" t="s">
        <v>311</v>
      </c>
      <c r="E844" s="7" t="s">
        <v>550</v>
      </c>
      <c r="F844" s="15">
        <v>11998.98</v>
      </c>
      <c r="G844" s="15">
        <v>-11997.98</v>
      </c>
      <c r="H844" s="15">
        <v>1</v>
      </c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13">
        <v>650</v>
      </c>
      <c r="B845" s="17">
        <v>100000288696</v>
      </c>
      <c r="C845" s="13">
        <v>0</v>
      </c>
      <c r="D845" s="13" t="s">
        <v>311</v>
      </c>
      <c r="E845" s="7" t="s">
        <v>550</v>
      </c>
      <c r="F845" s="15">
        <v>11998.98</v>
      </c>
      <c r="G845" s="15">
        <v>-11997.98</v>
      </c>
      <c r="H845" s="15">
        <v>1</v>
      </c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13">
        <v>651</v>
      </c>
      <c r="B846" s="17">
        <v>100000288697</v>
      </c>
      <c r="C846" s="13">
        <v>0</v>
      </c>
      <c r="D846" s="13" t="s">
        <v>311</v>
      </c>
      <c r="E846" s="7" t="s">
        <v>551</v>
      </c>
      <c r="F846" s="15">
        <v>7896.6</v>
      </c>
      <c r="G846" s="15">
        <v>-7895.6</v>
      </c>
      <c r="H846" s="15">
        <v>1</v>
      </c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13">
        <v>652</v>
      </c>
      <c r="B847" s="17">
        <v>100000288698</v>
      </c>
      <c r="C847" s="13">
        <v>0</v>
      </c>
      <c r="D847" s="13" t="s">
        <v>311</v>
      </c>
      <c r="E847" s="7" t="s">
        <v>551</v>
      </c>
      <c r="F847" s="15">
        <v>7896.6</v>
      </c>
      <c r="G847" s="15">
        <v>-7895.6</v>
      </c>
      <c r="H847" s="15">
        <v>1</v>
      </c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13">
        <v>653</v>
      </c>
      <c r="B848" s="17">
        <v>100000288699</v>
      </c>
      <c r="C848" s="13">
        <v>0</v>
      </c>
      <c r="D848" s="13" t="s">
        <v>311</v>
      </c>
      <c r="E848" s="7" t="s">
        <v>551</v>
      </c>
      <c r="F848" s="15">
        <v>7896.6</v>
      </c>
      <c r="G848" s="15">
        <v>-7895.6</v>
      </c>
      <c r="H848" s="15">
        <v>1</v>
      </c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13">
        <v>654</v>
      </c>
      <c r="B849" s="17">
        <v>100000288700</v>
      </c>
      <c r="C849" s="13">
        <v>0</v>
      </c>
      <c r="D849" s="13" t="s">
        <v>311</v>
      </c>
      <c r="E849" s="7" t="s">
        <v>551</v>
      </c>
      <c r="F849" s="15">
        <v>7896.6</v>
      </c>
      <c r="G849" s="15">
        <v>-7895.6</v>
      </c>
      <c r="H849" s="15">
        <v>1</v>
      </c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13">
        <v>655</v>
      </c>
      <c r="B850" s="17">
        <v>100000288701</v>
      </c>
      <c r="C850" s="13">
        <v>0</v>
      </c>
      <c r="D850" s="13" t="s">
        <v>311</v>
      </c>
      <c r="E850" s="7" t="s">
        <v>552</v>
      </c>
      <c r="F850" s="15">
        <v>19998.3</v>
      </c>
      <c r="G850" s="15">
        <v>-19997.3</v>
      </c>
      <c r="H850" s="15">
        <v>1</v>
      </c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13">
        <v>656</v>
      </c>
      <c r="B851" s="17">
        <v>100000288702</v>
      </c>
      <c r="C851" s="13">
        <v>0</v>
      </c>
      <c r="D851" s="13" t="s">
        <v>311</v>
      </c>
      <c r="E851" s="7" t="s">
        <v>552</v>
      </c>
      <c r="F851" s="15">
        <v>19998.3</v>
      </c>
      <c r="G851" s="15">
        <v>-19997.3</v>
      </c>
      <c r="H851" s="15">
        <v>1</v>
      </c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13">
        <v>657</v>
      </c>
      <c r="B852" s="17">
        <v>100000288704</v>
      </c>
      <c r="C852" s="13">
        <v>0</v>
      </c>
      <c r="D852" s="13" t="s">
        <v>311</v>
      </c>
      <c r="E852" s="7" t="s">
        <v>553</v>
      </c>
      <c r="F852" s="15">
        <v>5799.4</v>
      </c>
      <c r="G852" s="15">
        <v>-5798.4</v>
      </c>
      <c r="H852" s="15">
        <v>1</v>
      </c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13">
        <v>658</v>
      </c>
      <c r="B853" s="17">
        <v>100000288705</v>
      </c>
      <c r="C853" s="13">
        <v>0</v>
      </c>
      <c r="D853" s="13" t="s">
        <v>311</v>
      </c>
      <c r="E853" s="7" t="s">
        <v>553</v>
      </c>
      <c r="F853" s="15">
        <v>5799.4</v>
      </c>
      <c r="G853" s="15">
        <v>-5798.4</v>
      </c>
      <c r="H853" s="15">
        <v>1</v>
      </c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13">
        <v>659</v>
      </c>
      <c r="B854" s="17">
        <v>100000288706</v>
      </c>
      <c r="C854" s="13">
        <v>0</v>
      </c>
      <c r="D854" s="13" t="s">
        <v>311</v>
      </c>
      <c r="E854" s="7" t="s">
        <v>553</v>
      </c>
      <c r="F854" s="15">
        <v>5799.4</v>
      </c>
      <c r="G854" s="15">
        <v>-5798.4</v>
      </c>
      <c r="H854" s="15">
        <v>1</v>
      </c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13">
        <v>660</v>
      </c>
      <c r="B855" s="17">
        <v>100000288707</v>
      </c>
      <c r="C855" s="13">
        <v>0</v>
      </c>
      <c r="D855" s="13" t="s">
        <v>311</v>
      </c>
      <c r="E855" s="7" t="s">
        <v>553</v>
      </c>
      <c r="F855" s="15">
        <v>5799.4</v>
      </c>
      <c r="G855" s="15">
        <v>-5798.4</v>
      </c>
      <c r="H855" s="15">
        <v>1</v>
      </c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13">
        <v>661</v>
      </c>
      <c r="B856" s="17">
        <v>100000288708</v>
      </c>
      <c r="C856" s="13">
        <v>0</v>
      </c>
      <c r="D856" s="13" t="s">
        <v>311</v>
      </c>
      <c r="E856" s="7" t="s">
        <v>553</v>
      </c>
      <c r="F856" s="15">
        <v>5799.4</v>
      </c>
      <c r="G856" s="15">
        <v>-5798.4</v>
      </c>
      <c r="H856" s="15">
        <v>1</v>
      </c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13">
        <v>662</v>
      </c>
      <c r="B857" s="17">
        <v>100000288709</v>
      </c>
      <c r="C857" s="13">
        <v>0</v>
      </c>
      <c r="D857" s="13" t="s">
        <v>311</v>
      </c>
      <c r="E857" s="7" t="s">
        <v>553</v>
      </c>
      <c r="F857" s="15">
        <v>5799.4</v>
      </c>
      <c r="G857" s="15">
        <v>-5798.4</v>
      </c>
      <c r="H857" s="15">
        <v>1</v>
      </c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13">
        <v>663</v>
      </c>
      <c r="B858" s="17">
        <v>100000288710</v>
      </c>
      <c r="C858" s="13">
        <v>0</v>
      </c>
      <c r="D858" s="13" t="s">
        <v>311</v>
      </c>
      <c r="E858" s="7" t="s">
        <v>553</v>
      </c>
      <c r="F858" s="15">
        <v>5799.4</v>
      </c>
      <c r="G858" s="15">
        <v>-5798.4</v>
      </c>
      <c r="H858" s="15">
        <v>1</v>
      </c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13">
        <v>664</v>
      </c>
      <c r="B859" s="17">
        <v>100000288711</v>
      </c>
      <c r="C859" s="13">
        <v>0</v>
      </c>
      <c r="D859" s="13" t="s">
        <v>311</v>
      </c>
      <c r="E859" s="7" t="s">
        <v>553</v>
      </c>
      <c r="F859" s="15">
        <v>5799.4</v>
      </c>
      <c r="G859" s="15">
        <v>-5798.4</v>
      </c>
      <c r="H859" s="15">
        <v>1</v>
      </c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13">
        <v>665</v>
      </c>
      <c r="B860" s="17">
        <v>100000288712</v>
      </c>
      <c r="C860" s="13">
        <v>0</v>
      </c>
      <c r="D860" s="13" t="s">
        <v>311</v>
      </c>
      <c r="E860" s="7" t="s">
        <v>553</v>
      </c>
      <c r="F860" s="15">
        <v>5799.4</v>
      </c>
      <c r="G860" s="15">
        <v>-5798.4</v>
      </c>
      <c r="H860" s="15">
        <v>1</v>
      </c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13">
        <v>666</v>
      </c>
      <c r="B861" s="17">
        <v>100000288713</v>
      </c>
      <c r="C861" s="13">
        <v>0</v>
      </c>
      <c r="D861" s="13" t="s">
        <v>311</v>
      </c>
      <c r="E861" s="7" t="s">
        <v>553</v>
      </c>
      <c r="F861" s="15">
        <v>5799.4</v>
      </c>
      <c r="G861" s="15">
        <v>-5798.4</v>
      </c>
      <c r="H861" s="15">
        <v>1</v>
      </c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13">
        <v>667</v>
      </c>
      <c r="B862" s="17">
        <v>100000288714</v>
      </c>
      <c r="C862" s="13">
        <v>0</v>
      </c>
      <c r="D862" s="13" t="s">
        <v>311</v>
      </c>
      <c r="E862" s="7" t="s">
        <v>553</v>
      </c>
      <c r="F862" s="15">
        <v>5799.4</v>
      </c>
      <c r="G862" s="15">
        <v>-5798.4</v>
      </c>
      <c r="H862" s="15">
        <v>1</v>
      </c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13">
        <v>668</v>
      </c>
      <c r="B863" s="17">
        <v>100000288715</v>
      </c>
      <c r="C863" s="13">
        <v>0</v>
      </c>
      <c r="D863" s="13" t="s">
        <v>311</v>
      </c>
      <c r="E863" s="7" t="s">
        <v>553</v>
      </c>
      <c r="F863" s="15">
        <v>5799.4</v>
      </c>
      <c r="G863" s="15">
        <v>-5798.4</v>
      </c>
      <c r="H863" s="15">
        <v>1</v>
      </c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13">
        <v>669</v>
      </c>
      <c r="B864" s="17">
        <v>100000288716</v>
      </c>
      <c r="C864" s="13">
        <v>0</v>
      </c>
      <c r="D864" s="13" t="s">
        <v>311</v>
      </c>
      <c r="E864" s="7" t="s">
        <v>553</v>
      </c>
      <c r="F864" s="15">
        <v>5799.4</v>
      </c>
      <c r="G864" s="15">
        <v>-5798.4</v>
      </c>
      <c r="H864" s="15">
        <v>1</v>
      </c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13">
        <v>670</v>
      </c>
      <c r="B865" s="17">
        <v>100000288717</v>
      </c>
      <c r="C865" s="13">
        <v>0</v>
      </c>
      <c r="D865" s="13" t="s">
        <v>311</v>
      </c>
      <c r="E865" s="7" t="s">
        <v>553</v>
      </c>
      <c r="F865" s="15">
        <v>5799.4</v>
      </c>
      <c r="G865" s="15">
        <v>-5798.4</v>
      </c>
      <c r="H865" s="15">
        <v>1</v>
      </c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13">
        <v>671</v>
      </c>
      <c r="B866" s="17">
        <v>100000288718</v>
      </c>
      <c r="C866" s="13">
        <v>0</v>
      </c>
      <c r="D866" s="13" t="s">
        <v>311</v>
      </c>
      <c r="E866" s="7" t="s">
        <v>553</v>
      </c>
      <c r="F866" s="15">
        <v>5799.4</v>
      </c>
      <c r="G866" s="15">
        <v>-5798.4</v>
      </c>
      <c r="H866" s="15">
        <v>1</v>
      </c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13">
        <v>672</v>
      </c>
      <c r="B867" s="17">
        <v>100000288719</v>
      </c>
      <c r="C867" s="13">
        <v>0</v>
      </c>
      <c r="D867" s="13" t="s">
        <v>311</v>
      </c>
      <c r="E867" s="7" t="s">
        <v>553</v>
      </c>
      <c r="F867" s="15">
        <v>5799.4</v>
      </c>
      <c r="G867" s="15">
        <v>-5798.4</v>
      </c>
      <c r="H867" s="15">
        <v>1</v>
      </c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13">
        <v>673</v>
      </c>
      <c r="B868" s="17">
        <v>100000288720</v>
      </c>
      <c r="C868" s="13">
        <v>0</v>
      </c>
      <c r="D868" s="13" t="s">
        <v>311</v>
      </c>
      <c r="E868" s="7" t="s">
        <v>553</v>
      </c>
      <c r="F868" s="15">
        <v>5799.4</v>
      </c>
      <c r="G868" s="15">
        <v>-5798.4</v>
      </c>
      <c r="H868" s="15">
        <v>1</v>
      </c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13">
        <v>674</v>
      </c>
      <c r="B869" s="17">
        <v>100000288721</v>
      </c>
      <c r="C869" s="13">
        <v>0</v>
      </c>
      <c r="D869" s="13" t="s">
        <v>311</v>
      </c>
      <c r="E869" s="7" t="s">
        <v>553</v>
      </c>
      <c r="F869" s="15">
        <v>5799.4</v>
      </c>
      <c r="G869" s="15">
        <v>-5798.4</v>
      </c>
      <c r="H869" s="15">
        <v>1</v>
      </c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13">
        <v>675</v>
      </c>
      <c r="B870" s="17">
        <v>100000288722</v>
      </c>
      <c r="C870" s="13">
        <v>0</v>
      </c>
      <c r="D870" s="13" t="s">
        <v>311</v>
      </c>
      <c r="E870" s="7" t="s">
        <v>553</v>
      </c>
      <c r="F870" s="15">
        <v>5799.4</v>
      </c>
      <c r="G870" s="15">
        <v>-5798.4</v>
      </c>
      <c r="H870" s="15">
        <v>1</v>
      </c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13">
        <v>676</v>
      </c>
      <c r="B871" s="17">
        <v>100000288723</v>
      </c>
      <c r="C871" s="13">
        <v>0</v>
      </c>
      <c r="D871" s="13" t="s">
        <v>311</v>
      </c>
      <c r="E871" s="7" t="s">
        <v>553</v>
      </c>
      <c r="F871" s="15">
        <v>5799.4</v>
      </c>
      <c r="G871" s="15">
        <v>-5798.4</v>
      </c>
      <c r="H871" s="15">
        <v>1</v>
      </c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13">
        <v>677</v>
      </c>
      <c r="B872" s="17">
        <v>100000288724</v>
      </c>
      <c r="C872" s="13">
        <v>0</v>
      </c>
      <c r="D872" s="13" t="s">
        <v>311</v>
      </c>
      <c r="E872" s="7" t="s">
        <v>553</v>
      </c>
      <c r="F872" s="15">
        <v>5799.4</v>
      </c>
      <c r="G872" s="15">
        <v>-5798.4</v>
      </c>
      <c r="H872" s="15">
        <v>1</v>
      </c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13">
        <v>678</v>
      </c>
      <c r="B873" s="17">
        <v>100000288725</v>
      </c>
      <c r="C873" s="13">
        <v>0</v>
      </c>
      <c r="D873" s="13" t="s">
        <v>311</v>
      </c>
      <c r="E873" s="7" t="s">
        <v>553</v>
      </c>
      <c r="F873" s="15">
        <v>5799.4</v>
      </c>
      <c r="G873" s="15">
        <v>-5798.4</v>
      </c>
      <c r="H873" s="15">
        <v>1</v>
      </c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13">
        <v>679</v>
      </c>
      <c r="B874" s="17">
        <v>100000288726</v>
      </c>
      <c r="C874" s="13">
        <v>0</v>
      </c>
      <c r="D874" s="13" t="s">
        <v>311</v>
      </c>
      <c r="E874" s="7" t="s">
        <v>553</v>
      </c>
      <c r="F874" s="15">
        <v>5799.4</v>
      </c>
      <c r="G874" s="15">
        <v>-5798.4</v>
      </c>
      <c r="H874" s="15">
        <v>1</v>
      </c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13">
        <v>680</v>
      </c>
      <c r="B875" s="17">
        <v>100000288727</v>
      </c>
      <c r="C875" s="13">
        <v>0</v>
      </c>
      <c r="D875" s="13" t="s">
        <v>311</v>
      </c>
      <c r="E875" s="7" t="s">
        <v>553</v>
      </c>
      <c r="F875" s="15">
        <v>5799.4</v>
      </c>
      <c r="G875" s="15">
        <v>-5798.4</v>
      </c>
      <c r="H875" s="15">
        <v>1</v>
      </c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13">
        <v>681</v>
      </c>
      <c r="B876" s="17">
        <v>100000288728</v>
      </c>
      <c r="C876" s="13">
        <v>0</v>
      </c>
      <c r="D876" s="13" t="s">
        <v>311</v>
      </c>
      <c r="E876" s="7" t="s">
        <v>553</v>
      </c>
      <c r="F876" s="15">
        <v>5799.4</v>
      </c>
      <c r="G876" s="15">
        <v>-5798.4</v>
      </c>
      <c r="H876" s="15">
        <v>1</v>
      </c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13">
        <v>682</v>
      </c>
      <c r="B877" s="17">
        <v>100000288729</v>
      </c>
      <c r="C877" s="13">
        <v>0</v>
      </c>
      <c r="D877" s="13" t="s">
        <v>311</v>
      </c>
      <c r="E877" s="7" t="s">
        <v>553</v>
      </c>
      <c r="F877" s="15">
        <v>5799.4</v>
      </c>
      <c r="G877" s="15">
        <v>-5798.4</v>
      </c>
      <c r="H877" s="15">
        <v>1</v>
      </c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13">
        <v>683</v>
      </c>
      <c r="B878" s="17">
        <v>100000291501</v>
      </c>
      <c r="C878" s="13">
        <v>0</v>
      </c>
      <c r="D878" s="13" t="s">
        <v>554</v>
      </c>
      <c r="E878" s="7" t="s">
        <v>555</v>
      </c>
      <c r="F878" s="15">
        <v>35000</v>
      </c>
      <c r="G878" s="15">
        <v>-34999</v>
      </c>
      <c r="H878" s="15">
        <v>1</v>
      </c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13">
        <v>684</v>
      </c>
      <c r="B879" s="17">
        <v>100000291502</v>
      </c>
      <c r="C879" s="13">
        <v>0</v>
      </c>
      <c r="D879" s="13" t="s">
        <v>554</v>
      </c>
      <c r="E879" s="7" t="s">
        <v>555</v>
      </c>
      <c r="F879" s="15">
        <v>35000</v>
      </c>
      <c r="G879" s="15">
        <v>-34999</v>
      </c>
      <c r="H879" s="15">
        <v>1</v>
      </c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13">
        <v>685</v>
      </c>
      <c r="B880" s="17">
        <v>100000291503</v>
      </c>
      <c r="C880" s="13">
        <v>0</v>
      </c>
      <c r="D880" s="13" t="s">
        <v>554</v>
      </c>
      <c r="E880" s="7" t="s">
        <v>556</v>
      </c>
      <c r="F880" s="15">
        <v>5767.3</v>
      </c>
      <c r="G880" s="15">
        <v>-5766.3</v>
      </c>
      <c r="H880" s="15">
        <v>1</v>
      </c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13">
        <v>686</v>
      </c>
      <c r="B881" s="17">
        <v>100000291504</v>
      </c>
      <c r="C881" s="13">
        <v>0</v>
      </c>
      <c r="D881" s="13" t="s">
        <v>554</v>
      </c>
      <c r="E881" s="7" t="s">
        <v>556</v>
      </c>
      <c r="F881" s="15">
        <v>5767.3</v>
      </c>
      <c r="G881" s="15">
        <v>-5766.3</v>
      </c>
      <c r="H881" s="15">
        <v>1</v>
      </c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13">
        <v>687</v>
      </c>
      <c r="B882" s="17">
        <v>100000291505</v>
      </c>
      <c r="C882" s="13">
        <v>0</v>
      </c>
      <c r="D882" s="13" t="s">
        <v>554</v>
      </c>
      <c r="E882" s="7" t="s">
        <v>556</v>
      </c>
      <c r="F882" s="15">
        <v>5767.3</v>
      </c>
      <c r="G882" s="15">
        <v>-5766.3</v>
      </c>
      <c r="H882" s="15">
        <v>1</v>
      </c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13">
        <v>688</v>
      </c>
      <c r="B883" s="17">
        <v>100000291506</v>
      </c>
      <c r="C883" s="13">
        <v>0</v>
      </c>
      <c r="D883" s="13" t="s">
        <v>554</v>
      </c>
      <c r="E883" s="7" t="s">
        <v>556</v>
      </c>
      <c r="F883" s="15">
        <v>5767.3</v>
      </c>
      <c r="G883" s="15">
        <v>-5766.3</v>
      </c>
      <c r="H883" s="15">
        <v>1</v>
      </c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13">
        <v>689</v>
      </c>
      <c r="B884" s="17">
        <v>100000291507</v>
      </c>
      <c r="C884" s="13">
        <v>0</v>
      </c>
      <c r="D884" s="13" t="s">
        <v>554</v>
      </c>
      <c r="E884" s="7" t="s">
        <v>557</v>
      </c>
      <c r="F884" s="15">
        <v>5724.5</v>
      </c>
      <c r="G884" s="15">
        <v>-5723.5</v>
      </c>
      <c r="H884" s="15">
        <v>1</v>
      </c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13">
        <v>690</v>
      </c>
      <c r="B885" s="17">
        <v>100000291509</v>
      </c>
      <c r="C885" s="13">
        <v>0</v>
      </c>
      <c r="D885" s="13" t="s">
        <v>554</v>
      </c>
      <c r="E885" s="7" t="s">
        <v>558</v>
      </c>
      <c r="F885" s="15">
        <v>28900</v>
      </c>
      <c r="G885" s="15">
        <v>-28899</v>
      </c>
      <c r="H885" s="15">
        <v>1</v>
      </c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13">
        <v>691</v>
      </c>
      <c r="B886" s="17">
        <v>100000291512</v>
      </c>
      <c r="C886" s="13">
        <v>0</v>
      </c>
      <c r="D886" s="13" t="s">
        <v>554</v>
      </c>
      <c r="E886" s="7" t="s">
        <v>559</v>
      </c>
      <c r="F886" s="15">
        <v>10270</v>
      </c>
      <c r="G886" s="15">
        <v>-10269</v>
      </c>
      <c r="H886" s="15">
        <v>1</v>
      </c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13">
        <v>692</v>
      </c>
      <c r="B887" s="17">
        <v>100000291515</v>
      </c>
      <c r="C887" s="13">
        <v>0</v>
      </c>
      <c r="D887" s="13" t="s">
        <v>554</v>
      </c>
      <c r="E887" s="7" t="s">
        <v>560</v>
      </c>
      <c r="F887" s="15">
        <v>59920</v>
      </c>
      <c r="G887" s="15">
        <v>-59919</v>
      </c>
      <c r="H887" s="15">
        <v>1</v>
      </c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13">
        <v>693</v>
      </c>
      <c r="B888" s="17">
        <v>100000291523</v>
      </c>
      <c r="C888" s="13">
        <v>0</v>
      </c>
      <c r="D888" s="13" t="s">
        <v>554</v>
      </c>
      <c r="E888" s="7" t="s">
        <v>561</v>
      </c>
      <c r="F888" s="15">
        <v>41623</v>
      </c>
      <c r="G888" s="15">
        <v>-41622</v>
      </c>
      <c r="H888" s="15">
        <v>1</v>
      </c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13">
        <v>694</v>
      </c>
      <c r="B889" s="17">
        <v>100000303879</v>
      </c>
      <c r="C889" s="13">
        <v>0</v>
      </c>
      <c r="D889" s="13" t="s">
        <v>562</v>
      </c>
      <c r="E889" s="7" t="s">
        <v>563</v>
      </c>
      <c r="F889" s="15">
        <v>7811</v>
      </c>
      <c r="G889" s="15">
        <v>-7810</v>
      </c>
      <c r="H889" s="15">
        <v>1</v>
      </c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13">
        <v>695</v>
      </c>
      <c r="B890" s="17">
        <v>100000303880</v>
      </c>
      <c r="C890" s="13">
        <v>0</v>
      </c>
      <c r="D890" s="13" t="s">
        <v>562</v>
      </c>
      <c r="E890" s="7" t="s">
        <v>563</v>
      </c>
      <c r="F890" s="15">
        <v>7811</v>
      </c>
      <c r="G890" s="15">
        <v>-7810</v>
      </c>
      <c r="H890" s="15">
        <v>1</v>
      </c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13">
        <v>696</v>
      </c>
      <c r="B891" s="17">
        <v>100000306332</v>
      </c>
      <c r="C891" s="13">
        <v>0</v>
      </c>
      <c r="D891" s="13" t="s">
        <v>313</v>
      </c>
      <c r="E891" s="7" t="s">
        <v>564</v>
      </c>
      <c r="F891" s="15">
        <v>9990</v>
      </c>
      <c r="G891" s="15">
        <v>-9989</v>
      </c>
      <c r="H891" s="15">
        <v>1</v>
      </c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13">
        <v>697</v>
      </c>
      <c r="B892" s="17">
        <v>100000323161</v>
      </c>
      <c r="C892" s="13">
        <v>0</v>
      </c>
      <c r="D892" s="13" t="s">
        <v>315</v>
      </c>
      <c r="E892" s="7" t="s">
        <v>565</v>
      </c>
      <c r="F892" s="15">
        <v>44940</v>
      </c>
      <c r="G892" s="15">
        <v>-44939</v>
      </c>
      <c r="H892" s="15">
        <v>1</v>
      </c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13">
        <v>698</v>
      </c>
      <c r="B893" s="17">
        <v>100000323168</v>
      </c>
      <c r="C893" s="13">
        <v>0</v>
      </c>
      <c r="D893" s="13" t="s">
        <v>317</v>
      </c>
      <c r="E893" s="7" t="s">
        <v>566</v>
      </c>
      <c r="F893" s="15">
        <v>19046</v>
      </c>
      <c r="G893" s="15">
        <v>-19045</v>
      </c>
      <c r="H893" s="15">
        <v>1</v>
      </c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13">
        <v>699</v>
      </c>
      <c r="B894" s="17">
        <v>100000323169</v>
      </c>
      <c r="C894" s="13">
        <v>0</v>
      </c>
      <c r="D894" s="13" t="s">
        <v>317</v>
      </c>
      <c r="E894" s="7" t="s">
        <v>566</v>
      </c>
      <c r="F894" s="15">
        <v>19046</v>
      </c>
      <c r="G894" s="15">
        <v>-19045</v>
      </c>
      <c r="H894" s="15">
        <v>1</v>
      </c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13">
        <v>700</v>
      </c>
      <c r="B895" s="17">
        <v>100000323172</v>
      </c>
      <c r="C895" s="13">
        <v>0</v>
      </c>
      <c r="D895" s="13" t="s">
        <v>567</v>
      </c>
      <c r="E895" s="7" t="s">
        <v>568</v>
      </c>
      <c r="F895" s="15">
        <v>187143</v>
      </c>
      <c r="G895" s="15">
        <v>-187142</v>
      </c>
      <c r="H895" s="15">
        <v>1</v>
      </c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13">
        <v>701</v>
      </c>
      <c r="B896" s="17">
        <v>100000330259</v>
      </c>
      <c r="C896" s="13">
        <v>0</v>
      </c>
      <c r="D896" s="13" t="s">
        <v>196</v>
      </c>
      <c r="E896" s="7" t="s">
        <v>569</v>
      </c>
      <c r="F896" s="15">
        <v>10165</v>
      </c>
      <c r="G896" s="15">
        <v>-10164</v>
      </c>
      <c r="H896" s="15">
        <v>1</v>
      </c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13">
        <v>702</v>
      </c>
      <c r="B897" s="17">
        <v>100000330260</v>
      </c>
      <c r="C897" s="13">
        <v>0</v>
      </c>
      <c r="D897" s="13" t="s">
        <v>196</v>
      </c>
      <c r="E897" s="7" t="s">
        <v>569</v>
      </c>
      <c r="F897" s="15">
        <v>10165</v>
      </c>
      <c r="G897" s="15">
        <v>-10164</v>
      </c>
      <c r="H897" s="15">
        <v>1</v>
      </c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13">
        <v>703</v>
      </c>
      <c r="B898" s="17">
        <v>100000330261</v>
      </c>
      <c r="C898" s="13">
        <v>0</v>
      </c>
      <c r="D898" s="13" t="s">
        <v>196</v>
      </c>
      <c r="E898" s="7" t="s">
        <v>569</v>
      </c>
      <c r="F898" s="15">
        <v>10165</v>
      </c>
      <c r="G898" s="15">
        <v>-10164</v>
      </c>
      <c r="H898" s="15">
        <v>1</v>
      </c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13">
        <v>704</v>
      </c>
      <c r="B899" s="17">
        <v>100000363831</v>
      </c>
      <c r="C899" s="13">
        <v>0</v>
      </c>
      <c r="D899" s="13" t="s">
        <v>77</v>
      </c>
      <c r="E899" s="7" t="s">
        <v>570</v>
      </c>
      <c r="F899" s="15">
        <v>33000</v>
      </c>
      <c r="G899" s="15">
        <v>-32999</v>
      </c>
      <c r="H899" s="15">
        <v>1</v>
      </c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13">
        <v>705</v>
      </c>
      <c r="B900" s="17">
        <v>100000363832</v>
      </c>
      <c r="C900" s="13">
        <v>0</v>
      </c>
      <c r="D900" s="13" t="s">
        <v>77</v>
      </c>
      <c r="E900" s="7" t="s">
        <v>570</v>
      </c>
      <c r="F900" s="15">
        <v>33000</v>
      </c>
      <c r="G900" s="15">
        <v>-32999</v>
      </c>
      <c r="H900" s="15">
        <v>1</v>
      </c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13">
        <v>706</v>
      </c>
      <c r="B901" s="17">
        <v>100000363833</v>
      </c>
      <c r="C901" s="13">
        <v>0</v>
      </c>
      <c r="D901" s="13" t="s">
        <v>77</v>
      </c>
      <c r="E901" s="7" t="s">
        <v>570</v>
      </c>
      <c r="F901" s="15">
        <v>33000</v>
      </c>
      <c r="G901" s="15">
        <v>-32999</v>
      </c>
      <c r="H901" s="15">
        <v>1</v>
      </c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13">
        <v>707</v>
      </c>
      <c r="B902" s="17">
        <v>100000363834</v>
      </c>
      <c r="C902" s="13">
        <v>0</v>
      </c>
      <c r="D902" s="13" t="s">
        <v>77</v>
      </c>
      <c r="E902" s="7" t="s">
        <v>570</v>
      </c>
      <c r="F902" s="15">
        <v>33000</v>
      </c>
      <c r="G902" s="15">
        <v>-32999</v>
      </c>
      <c r="H902" s="15">
        <v>1</v>
      </c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13">
        <v>708</v>
      </c>
      <c r="B903" s="17">
        <v>100000363835</v>
      </c>
      <c r="C903" s="13">
        <v>0</v>
      </c>
      <c r="D903" s="13" t="s">
        <v>77</v>
      </c>
      <c r="E903" s="7" t="s">
        <v>571</v>
      </c>
      <c r="F903" s="15">
        <v>42000</v>
      </c>
      <c r="G903" s="15">
        <v>-41999</v>
      </c>
      <c r="H903" s="15">
        <v>1</v>
      </c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13">
        <v>709</v>
      </c>
      <c r="B904" s="17">
        <v>100000363836</v>
      </c>
      <c r="C904" s="13">
        <v>0</v>
      </c>
      <c r="D904" s="13" t="s">
        <v>77</v>
      </c>
      <c r="E904" s="7" t="s">
        <v>572</v>
      </c>
      <c r="F904" s="15">
        <v>33000</v>
      </c>
      <c r="G904" s="15">
        <v>-32999</v>
      </c>
      <c r="H904" s="15">
        <v>1</v>
      </c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13">
        <v>710</v>
      </c>
      <c r="B905" s="17">
        <v>100000363837</v>
      </c>
      <c r="C905" s="13">
        <v>0</v>
      </c>
      <c r="D905" s="13" t="s">
        <v>77</v>
      </c>
      <c r="E905" s="7" t="s">
        <v>573</v>
      </c>
      <c r="F905" s="15">
        <v>18000</v>
      </c>
      <c r="G905" s="15">
        <v>-17999</v>
      </c>
      <c r="H905" s="15">
        <v>1</v>
      </c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13">
        <v>711</v>
      </c>
      <c r="B906" s="17">
        <v>100000363838</v>
      </c>
      <c r="C906" s="13">
        <v>0</v>
      </c>
      <c r="D906" s="13" t="s">
        <v>77</v>
      </c>
      <c r="E906" s="7" t="s">
        <v>574</v>
      </c>
      <c r="F906" s="15">
        <v>6000</v>
      </c>
      <c r="G906" s="15">
        <v>-5999</v>
      </c>
      <c r="H906" s="15">
        <v>1</v>
      </c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13">
        <v>712</v>
      </c>
      <c r="B907" s="17">
        <v>100000363839</v>
      </c>
      <c r="C907" s="13">
        <v>0</v>
      </c>
      <c r="D907" s="13" t="s">
        <v>77</v>
      </c>
      <c r="E907" s="7" t="s">
        <v>574</v>
      </c>
      <c r="F907" s="15">
        <v>6000</v>
      </c>
      <c r="G907" s="15">
        <v>-5999</v>
      </c>
      <c r="H907" s="15">
        <v>1</v>
      </c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13">
        <v>713</v>
      </c>
      <c r="B908" s="17">
        <v>100000363840</v>
      </c>
      <c r="C908" s="13">
        <v>0</v>
      </c>
      <c r="D908" s="13" t="s">
        <v>77</v>
      </c>
      <c r="E908" s="7" t="s">
        <v>574</v>
      </c>
      <c r="F908" s="15">
        <v>6000</v>
      </c>
      <c r="G908" s="15">
        <v>-5999</v>
      </c>
      <c r="H908" s="15">
        <v>1</v>
      </c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13">
        <v>714</v>
      </c>
      <c r="B909" s="17">
        <v>100000363841</v>
      </c>
      <c r="C909" s="13">
        <v>0</v>
      </c>
      <c r="D909" s="13" t="s">
        <v>77</v>
      </c>
      <c r="E909" s="7" t="s">
        <v>574</v>
      </c>
      <c r="F909" s="15">
        <v>6000</v>
      </c>
      <c r="G909" s="15">
        <v>-5999</v>
      </c>
      <c r="H909" s="15">
        <v>1</v>
      </c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13">
        <v>715</v>
      </c>
      <c r="B910" s="17">
        <v>100000363842</v>
      </c>
      <c r="C910" s="13">
        <v>0</v>
      </c>
      <c r="D910" s="13" t="s">
        <v>77</v>
      </c>
      <c r="E910" s="7" t="s">
        <v>574</v>
      </c>
      <c r="F910" s="15">
        <v>6000</v>
      </c>
      <c r="G910" s="15">
        <v>-5999</v>
      </c>
      <c r="H910" s="15">
        <v>1</v>
      </c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13">
        <v>716</v>
      </c>
      <c r="B911" s="17">
        <v>100000363843</v>
      </c>
      <c r="C911" s="13">
        <v>0</v>
      </c>
      <c r="D911" s="13" t="s">
        <v>77</v>
      </c>
      <c r="E911" s="7" t="s">
        <v>574</v>
      </c>
      <c r="F911" s="15">
        <v>6000</v>
      </c>
      <c r="G911" s="15">
        <v>-5999</v>
      </c>
      <c r="H911" s="15">
        <v>1</v>
      </c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13">
        <v>717</v>
      </c>
      <c r="B912" s="17">
        <v>100000363844</v>
      </c>
      <c r="C912" s="13">
        <v>0</v>
      </c>
      <c r="D912" s="13" t="s">
        <v>77</v>
      </c>
      <c r="E912" s="7" t="s">
        <v>575</v>
      </c>
      <c r="F912" s="15">
        <v>25000</v>
      </c>
      <c r="G912" s="15">
        <v>-24999</v>
      </c>
      <c r="H912" s="15">
        <v>1</v>
      </c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13">
        <v>718</v>
      </c>
      <c r="B913" s="17">
        <v>100000363845</v>
      </c>
      <c r="C913" s="13">
        <v>0</v>
      </c>
      <c r="D913" s="13" t="s">
        <v>77</v>
      </c>
      <c r="E913" s="7" t="s">
        <v>575</v>
      </c>
      <c r="F913" s="15">
        <v>25000</v>
      </c>
      <c r="G913" s="15">
        <v>-24999</v>
      </c>
      <c r="H913" s="15">
        <v>1</v>
      </c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13">
        <v>719</v>
      </c>
      <c r="B914" s="17">
        <v>100000363846</v>
      </c>
      <c r="C914" s="13">
        <v>0</v>
      </c>
      <c r="D914" s="13" t="s">
        <v>77</v>
      </c>
      <c r="E914" s="7" t="s">
        <v>575</v>
      </c>
      <c r="F914" s="15">
        <v>25000</v>
      </c>
      <c r="G914" s="15">
        <v>-24999</v>
      </c>
      <c r="H914" s="15">
        <v>1</v>
      </c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13">
        <v>720</v>
      </c>
      <c r="B915" s="17">
        <v>100000363847</v>
      </c>
      <c r="C915" s="13">
        <v>0</v>
      </c>
      <c r="D915" s="13" t="s">
        <v>77</v>
      </c>
      <c r="E915" s="7" t="s">
        <v>575</v>
      </c>
      <c r="F915" s="15">
        <v>25000</v>
      </c>
      <c r="G915" s="15">
        <v>-24999</v>
      </c>
      <c r="H915" s="15">
        <v>1</v>
      </c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13">
        <v>721</v>
      </c>
      <c r="B916" s="17">
        <v>100000363848</v>
      </c>
      <c r="C916" s="13">
        <v>0</v>
      </c>
      <c r="D916" s="13" t="s">
        <v>77</v>
      </c>
      <c r="E916" s="7" t="s">
        <v>575</v>
      </c>
      <c r="F916" s="15">
        <v>25000</v>
      </c>
      <c r="G916" s="15">
        <v>-24999</v>
      </c>
      <c r="H916" s="15">
        <v>1</v>
      </c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13">
        <v>722</v>
      </c>
      <c r="B917" s="17">
        <v>100000363849</v>
      </c>
      <c r="C917" s="13">
        <v>0</v>
      </c>
      <c r="D917" s="13" t="s">
        <v>77</v>
      </c>
      <c r="E917" s="7" t="s">
        <v>575</v>
      </c>
      <c r="F917" s="15">
        <v>25000</v>
      </c>
      <c r="G917" s="15">
        <v>-24999</v>
      </c>
      <c r="H917" s="15">
        <v>1</v>
      </c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13">
        <v>723</v>
      </c>
      <c r="B918" s="17">
        <v>100000363850</v>
      </c>
      <c r="C918" s="13">
        <v>0</v>
      </c>
      <c r="D918" s="13" t="s">
        <v>77</v>
      </c>
      <c r="E918" s="7" t="s">
        <v>576</v>
      </c>
      <c r="F918" s="15">
        <v>70000</v>
      </c>
      <c r="G918" s="15">
        <v>-69999</v>
      </c>
      <c r="H918" s="15">
        <v>1</v>
      </c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13">
        <v>724</v>
      </c>
      <c r="B919" s="17">
        <v>100000363851</v>
      </c>
      <c r="C919" s="13">
        <v>0</v>
      </c>
      <c r="D919" s="13" t="s">
        <v>77</v>
      </c>
      <c r="E919" s="7" t="s">
        <v>577</v>
      </c>
      <c r="F919" s="15">
        <v>50000</v>
      </c>
      <c r="G919" s="15">
        <v>-49999</v>
      </c>
      <c r="H919" s="15">
        <v>1</v>
      </c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13">
        <v>725</v>
      </c>
      <c r="B920" s="17">
        <v>100000363852</v>
      </c>
      <c r="C920" s="13">
        <v>0</v>
      </c>
      <c r="D920" s="13" t="s">
        <v>77</v>
      </c>
      <c r="E920" s="7" t="s">
        <v>577</v>
      </c>
      <c r="F920" s="15">
        <v>50000</v>
      </c>
      <c r="G920" s="15">
        <v>-49999</v>
      </c>
      <c r="H920" s="15">
        <v>1</v>
      </c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13">
        <v>726</v>
      </c>
      <c r="B921" s="17">
        <v>100000363853</v>
      </c>
      <c r="C921" s="13">
        <v>0</v>
      </c>
      <c r="D921" s="13" t="s">
        <v>77</v>
      </c>
      <c r="E921" s="7" t="s">
        <v>577</v>
      </c>
      <c r="F921" s="15">
        <v>50000</v>
      </c>
      <c r="G921" s="15">
        <v>-49999</v>
      </c>
      <c r="H921" s="15">
        <v>1</v>
      </c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13">
        <v>727</v>
      </c>
      <c r="B922" s="17">
        <v>100000363854</v>
      </c>
      <c r="C922" s="13">
        <v>0</v>
      </c>
      <c r="D922" s="13" t="s">
        <v>77</v>
      </c>
      <c r="E922" s="7" t="s">
        <v>577</v>
      </c>
      <c r="F922" s="15">
        <v>50000</v>
      </c>
      <c r="G922" s="15">
        <v>-49999</v>
      </c>
      <c r="H922" s="15">
        <v>1</v>
      </c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13">
        <v>728</v>
      </c>
      <c r="B923" s="17">
        <v>100000363855</v>
      </c>
      <c r="C923" s="13">
        <v>0</v>
      </c>
      <c r="D923" s="13" t="s">
        <v>77</v>
      </c>
      <c r="E923" s="7" t="s">
        <v>577</v>
      </c>
      <c r="F923" s="15">
        <v>50000</v>
      </c>
      <c r="G923" s="15">
        <v>-49999</v>
      </c>
      <c r="H923" s="15">
        <v>1</v>
      </c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13">
        <v>729</v>
      </c>
      <c r="B924" s="17">
        <v>100000363856</v>
      </c>
      <c r="C924" s="13">
        <v>0</v>
      </c>
      <c r="D924" s="13" t="s">
        <v>77</v>
      </c>
      <c r="E924" s="7" t="s">
        <v>577</v>
      </c>
      <c r="F924" s="15">
        <v>50000</v>
      </c>
      <c r="G924" s="15">
        <v>-49999</v>
      </c>
      <c r="H924" s="15">
        <v>1</v>
      </c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13">
        <v>730</v>
      </c>
      <c r="B925" s="17">
        <v>100000363857</v>
      </c>
      <c r="C925" s="13">
        <v>0</v>
      </c>
      <c r="D925" s="13" t="s">
        <v>77</v>
      </c>
      <c r="E925" s="7" t="s">
        <v>578</v>
      </c>
      <c r="F925" s="15">
        <v>18000</v>
      </c>
      <c r="G925" s="15">
        <v>-17999</v>
      </c>
      <c r="H925" s="15">
        <v>1</v>
      </c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13">
        <v>731</v>
      </c>
      <c r="B926" s="17">
        <v>100000363858</v>
      </c>
      <c r="C926" s="13">
        <v>0</v>
      </c>
      <c r="D926" s="13" t="s">
        <v>77</v>
      </c>
      <c r="E926" s="7" t="s">
        <v>578</v>
      </c>
      <c r="F926" s="15">
        <v>18000</v>
      </c>
      <c r="G926" s="15">
        <v>-17999</v>
      </c>
      <c r="H926" s="15">
        <v>1</v>
      </c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53" t="s">
        <v>409</v>
      </c>
      <c r="B927" s="54"/>
      <c r="C927" s="54"/>
      <c r="D927" s="54"/>
      <c r="E927" s="55"/>
      <c r="F927" s="10">
        <f t="shared" ref="F927:H927" si="1">SUM(F196:F926)</f>
        <v>17096283.230000049</v>
      </c>
      <c r="G927" s="10">
        <f t="shared" si="1"/>
        <v>-17095552.230000049</v>
      </c>
      <c r="H927" s="10">
        <f t="shared" si="1"/>
        <v>731</v>
      </c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57" t="s">
        <v>154</v>
      </c>
      <c r="B928" s="54"/>
      <c r="C928" s="54"/>
      <c r="D928" s="54"/>
      <c r="E928" s="55"/>
      <c r="F928" s="16">
        <f t="shared" ref="F928:H928" si="2">F927+F192</f>
        <v>21814423.670000046</v>
      </c>
      <c r="G928" s="16">
        <f t="shared" si="2"/>
        <v>-19778863.900000051</v>
      </c>
      <c r="H928" s="16">
        <f t="shared" si="2"/>
        <v>2035559.7699999998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9"/>
      <c r="B929" s="18"/>
      <c r="C929" s="18"/>
      <c r="D929" s="18"/>
      <c r="E929" s="9"/>
      <c r="F929" s="11"/>
      <c r="G929" s="11"/>
      <c r="H929" s="11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11"/>
      <c r="G930" s="11"/>
      <c r="H930" s="11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5">
    <mergeCell ref="A1:H1"/>
    <mergeCell ref="A192:E192"/>
    <mergeCell ref="A194:H194"/>
    <mergeCell ref="A927:E927"/>
    <mergeCell ref="A928:E928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4" sqref="F14:I15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1.6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579</v>
      </c>
      <c r="B1" s="59"/>
      <c r="C1" s="59"/>
      <c r="D1" s="59"/>
      <c r="E1" s="59"/>
      <c r="F1" s="59"/>
      <c r="G1" s="59"/>
      <c r="H1" s="5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6">
        <v>1</v>
      </c>
      <c r="B3" s="17">
        <v>100000406114</v>
      </c>
      <c r="C3" s="13">
        <v>0</v>
      </c>
      <c r="D3" s="13" t="s">
        <v>580</v>
      </c>
      <c r="E3" s="7" t="s">
        <v>581</v>
      </c>
      <c r="F3" s="15">
        <v>5082.5</v>
      </c>
      <c r="G3" s="15">
        <v>-4810.97</v>
      </c>
      <c r="H3" s="15">
        <v>271.52999999999997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6">
        <v>2</v>
      </c>
      <c r="B4" s="17">
        <v>100000406115</v>
      </c>
      <c r="C4" s="13">
        <v>0</v>
      </c>
      <c r="D4" s="13" t="s">
        <v>580</v>
      </c>
      <c r="E4" s="7" t="s">
        <v>581</v>
      </c>
      <c r="F4" s="15">
        <v>5082.5</v>
      </c>
      <c r="G4" s="15">
        <v>-4810.97</v>
      </c>
      <c r="H4" s="15">
        <v>271.52999999999997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6">
        <v>3</v>
      </c>
      <c r="B5" s="17">
        <v>100000406116</v>
      </c>
      <c r="C5" s="13">
        <v>0</v>
      </c>
      <c r="D5" s="13" t="s">
        <v>580</v>
      </c>
      <c r="E5" s="7" t="s">
        <v>581</v>
      </c>
      <c r="F5" s="15">
        <v>5082.5</v>
      </c>
      <c r="G5" s="15">
        <v>-4810.97</v>
      </c>
      <c r="H5" s="15">
        <v>271.52999999999997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6">
        <v>4</v>
      </c>
      <c r="B6" s="17">
        <v>100000406117</v>
      </c>
      <c r="C6" s="13">
        <v>0</v>
      </c>
      <c r="D6" s="13" t="s">
        <v>580</v>
      </c>
      <c r="E6" s="7" t="s">
        <v>581</v>
      </c>
      <c r="F6" s="15">
        <v>5082.5</v>
      </c>
      <c r="G6" s="15">
        <v>-4810.97</v>
      </c>
      <c r="H6" s="15">
        <v>271.52999999999997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6">
        <v>5</v>
      </c>
      <c r="B7" s="17">
        <v>100000406118</v>
      </c>
      <c r="C7" s="13">
        <v>0</v>
      </c>
      <c r="D7" s="13" t="s">
        <v>580</v>
      </c>
      <c r="E7" s="7" t="s">
        <v>581</v>
      </c>
      <c r="F7" s="15">
        <v>5082.5</v>
      </c>
      <c r="G7" s="15">
        <v>-4810.97</v>
      </c>
      <c r="H7" s="15">
        <v>271.52999999999997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6">
        <v>6</v>
      </c>
      <c r="B8" s="17">
        <v>100000406119</v>
      </c>
      <c r="C8" s="13">
        <v>0</v>
      </c>
      <c r="D8" s="13" t="s">
        <v>580</v>
      </c>
      <c r="E8" s="7" t="s">
        <v>581</v>
      </c>
      <c r="F8" s="15">
        <v>5082.5</v>
      </c>
      <c r="G8" s="15">
        <v>-4810.97</v>
      </c>
      <c r="H8" s="15">
        <v>271.52999999999997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6">
        <v>7</v>
      </c>
      <c r="B9" s="17">
        <v>100000406120</v>
      </c>
      <c r="C9" s="13">
        <v>0</v>
      </c>
      <c r="D9" s="13" t="s">
        <v>580</v>
      </c>
      <c r="E9" s="7" t="s">
        <v>581</v>
      </c>
      <c r="F9" s="15">
        <v>5082.5</v>
      </c>
      <c r="G9" s="15">
        <v>-4810.97</v>
      </c>
      <c r="H9" s="15">
        <v>271.52999999999997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6">
        <v>8</v>
      </c>
      <c r="B10" s="17">
        <v>100000406121</v>
      </c>
      <c r="C10" s="13">
        <v>0</v>
      </c>
      <c r="D10" s="13" t="s">
        <v>580</v>
      </c>
      <c r="E10" s="7" t="s">
        <v>581</v>
      </c>
      <c r="F10" s="15">
        <v>5082.5</v>
      </c>
      <c r="G10" s="15">
        <v>-4810.97</v>
      </c>
      <c r="H10" s="15">
        <v>271.52999999999997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6">
        <v>9</v>
      </c>
      <c r="B11" s="17">
        <v>100000406122</v>
      </c>
      <c r="C11" s="13">
        <v>0</v>
      </c>
      <c r="D11" s="13" t="s">
        <v>580</v>
      </c>
      <c r="E11" s="7" t="s">
        <v>581</v>
      </c>
      <c r="F11" s="15">
        <v>5082.5</v>
      </c>
      <c r="G11" s="15">
        <v>-4810.97</v>
      </c>
      <c r="H11" s="15">
        <v>271.52999999999997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6">
        <v>10</v>
      </c>
      <c r="B12" s="17">
        <v>100000406123</v>
      </c>
      <c r="C12" s="13">
        <v>0</v>
      </c>
      <c r="D12" s="13" t="s">
        <v>580</v>
      </c>
      <c r="E12" s="7" t="s">
        <v>581</v>
      </c>
      <c r="F12" s="15">
        <v>5082.5</v>
      </c>
      <c r="G12" s="15">
        <v>-4810.97</v>
      </c>
      <c r="H12" s="15">
        <v>271.52999999999997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57" t="s">
        <v>582</v>
      </c>
      <c r="B13" s="54"/>
      <c r="C13" s="54"/>
      <c r="D13" s="54"/>
      <c r="E13" s="55"/>
      <c r="F13" s="16">
        <f t="shared" ref="F13:H13" si="0">SUM(F3:F12)</f>
        <v>50825</v>
      </c>
      <c r="G13" s="16">
        <f t="shared" si="0"/>
        <v>-48109.700000000004</v>
      </c>
      <c r="H13" s="16">
        <f t="shared" si="0"/>
        <v>2715.2999999999993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9"/>
      <c r="B14" s="18"/>
      <c r="C14" s="18"/>
      <c r="D14" s="18"/>
      <c r="E14" s="9"/>
      <c r="F14" s="11"/>
      <c r="G14" s="11"/>
      <c r="H14" s="11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18"/>
      <c r="C15" s="18"/>
      <c r="D15" s="18"/>
      <c r="E15" s="9"/>
      <c r="F15" s="11"/>
      <c r="G15" s="11"/>
      <c r="H15" s="11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18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18"/>
      <c r="C17" s="1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18"/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18"/>
      <c r="C19" s="1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18"/>
      <c r="C20" s="1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18"/>
      <c r="C21" s="1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18"/>
      <c r="C22" s="1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18"/>
      <c r="C24" s="1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18"/>
      <c r="C25" s="1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18"/>
      <c r="C26" s="1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18"/>
      <c r="C27" s="1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18"/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18"/>
      <c r="C32" s="18"/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18"/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18"/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18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18"/>
      <c r="C37" s="18"/>
      <c r="D37" s="1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18"/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18"/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18"/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18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18"/>
      <c r="C42" s="18"/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18"/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18"/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18"/>
      <c r="C45" s="18"/>
      <c r="D45" s="1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18"/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18"/>
      <c r="C47" s="18"/>
      <c r="D47" s="18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18"/>
      <c r="C48" s="18"/>
      <c r="D48" s="18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18"/>
      <c r="C49" s="18"/>
      <c r="D49" s="1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18"/>
      <c r="C50" s="18"/>
      <c r="D50" s="18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18"/>
      <c r="C51" s="18"/>
      <c r="D51" s="1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18"/>
      <c r="C52" s="18"/>
      <c r="D52" s="18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18"/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18"/>
      <c r="C54" s="18"/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18"/>
      <c r="C55" s="18"/>
      <c r="D55" s="1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18"/>
      <c r="C56" s="18"/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18"/>
      <c r="C57" s="18"/>
      <c r="D57" s="18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18"/>
      <c r="C58" s="18"/>
      <c r="D58" s="18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18"/>
      <c r="C59" s="18"/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18"/>
      <c r="C60" s="18"/>
      <c r="D60" s="1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18"/>
      <c r="C61" s="18"/>
      <c r="D61" s="1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18"/>
      <c r="C62" s="18"/>
      <c r="D62" s="1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18"/>
      <c r="C63" s="18"/>
      <c r="D63" s="1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18"/>
      <c r="C64" s="18"/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18"/>
      <c r="C65" s="18"/>
      <c r="D65" s="18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18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18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18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18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18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18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18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18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18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18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18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18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18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18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18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18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18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18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18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18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18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18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18"/>
      <c r="C88" s="18"/>
      <c r="D88" s="18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18"/>
      <c r="C89" s="18"/>
      <c r="D89" s="1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18"/>
      <c r="C90" s="18"/>
      <c r="D90" s="1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18"/>
      <c r="C91" s="18"/>
      <c r="D91" s="1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18"/>
      <c r="C92" s="18"/>
      <c r="D92" s="1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18"/>
      <c r="C93" s="18"/>
      <c r="D93" s="18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18"/>
      <c r="C94" s="18"/>
      <c r="D94" s="1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18"/>
      <c r="C95" s="18"/>
      <c r="D95" s="1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18"/>
      <c r="C96" s="18"/>
      <c r="D96" s="1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18"/>
      <c r="C97" s="18"/>
      <c r="D97" s="18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18"/>
      <c r="C98" s="18"/>
      <c r="D98" s="1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18"/>
      <c r="C99" s="18"/>
      <c r="D99" s="1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18"/>
      <c r="C100" s="18"/>
      <c r="D100" s="1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18"/>
      <c r="C101" s="18"/>
      <c r="D101" s="1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18"/>
      <c r="C102" s="18"/>
      <c r="D102" s="1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18"/>
      <c r="C103" s="18"/>
      <c r="D103" s="1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18"/>
      <c r="C104" s="18"/>
      <c r="D104" s="1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18"/>
      <c r="C105" s="18"/>
      <c r="D105" s="1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18"/>
      <c r="C106" s="18"/>
      <c r="D106" s="1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18"/>
      <c r="C107" s="18"/>
      <c r="D107" s="1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18"/>
      <c r="C108" s="18"/>
      <c r="D108" s="18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18"/>
      <c r="C109" s="18"/>
      <c r="D109" s="1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18"/>
      <c r="C110" s="18"/>
      <c r="D110" s="1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18"/>
      <c r="C111" s="18"/>
      <c r="D111" s="1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18"/>
      <c r="C112" s="18"/>
      <c r="D112" s="1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18"/>
      <c r="C113" s="18"/>
      <c r="D113" s="1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18"/>
      <c r="C114" s="18"/>
      <c r="D114" s="1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18"/>
      <c r="C115" s="18"/>
      <c r="D115" s="18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18"/>
      <c r="C116" s="18"/>
      <c r="D116" s="18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18"/>
      <c r="C117" s="18"/>
      <c r="D117" s="1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18"/>
      <c r="C118" s="18"/>
      <c r="D118" s="18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18"/>
      <c r="C119" s="18"/>
      <c r="D119" s="18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18"/>
      <c r="C120" s="18"/>
      <c r="D120" s="1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18"/>
      <c r="C121" s="18"/>
      <c r="D121" s="1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18"/>
      <c r="C122" s="18"/>
      <c r="D122" s="1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18"/>
      <c r="C123" s="18"/>
      <c r="D123" s="18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18"/>
      <c r="C124" s="18"/>
      <c r="D124" s="1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18"/>
      <c r="C125" s="18"/>
      <c r="D125" s="18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18"/>
      <c r="C126" s="18"/>
      <c r="D126" s="18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18"/>
      <c r="C127" s="18"/>
      <c r="D127" s="18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18"/>
      <c r="C128" s="18"/>
      <c r="D128" s="18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18"/>
      <c r="C129" s="18"/>
      <c r="D129" s="18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18"/>
      <c r="C130" s="18"/>
      <c r="D130" s="1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18"/>
      <c r="C131" s="18"/>
      <c r="D131" s="1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18"/>
      <c r="C132" s="18"/>
      <c r="D132" s="1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18"/>
      <c r="C133" s="18"/>
      <c r="D133" s="18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18"/>
      <c r="C134" s="18"/>
      <c r="D134" s="1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18"/>
      <c r="C135" s="18"/>
      <c r="D135" s="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18"/>
      <c r="C136" s="18"/>
      <c r="D136" s="18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18"/>
      <c r="C137" s="18"/>
      <c r="D137" s="18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18"/>
      <c r="C138" s="18"/>
      <c r="D138" s="18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18"/>
      <c r="C139" s="18"/>
      <c r="D139" s="18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18"/>
      <c r="C140" s="18"/>
      <c r="D140" s="1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18"/>
      <c r="C141" s="18"/>
      <c r="D141" s="18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18"/>
      <c r="C142" s="18"/>
      <c r="D142" s="1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18"/>
      <c r="C143" s="18"/>
      <c r="D143" s="18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18"/>
      <c r="C144" s="18"/>
      <c r="D144" s="1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18"/>
      <c r="C145" s="18"/>
      <c r="D145" s="18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18"/>
      <c r="C146" s="18"/>
      <c r="D146" s="18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18"/>
      <c r="C147" s="18"/>
      <c r="D147" s="18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18"/>
      <c r="C148" s="18"/>
      <c r="D148" s="18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18"/>
      <c r="C149" s="18"/>
      <c r="D149" s="18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18"/>
      <c r="C150" s="18"/>
      <c r="D150" s="1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18"/>
      <c r="C151" s="18"/>
      <c r="D151" s="18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18"/>
      <c r="C152" s="18"/>
      <c r="D152" s="1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18"/>
      <c r="C153" s="18"/>
      <c r="D153" s="18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18"/>
      <c r="C154" s="18"/>
      <c r="D154" s="1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18"/>
      <c r="C155" s="18"/>
      <c r="D155" s="18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18"/>
      <c r="C156" s="18"/>
      <c r="D156" s="18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18"/>
      <c r="C157" s="18"/>
      <c r="D157" s="18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18"/>
      <c r="C158" s="18"/>
      <c r="D158" s="18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18"/>
      <c r="C159" s="18"/>
      <c r="D159" s="18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18"/>
      <c r="C160" s="18"/>
      <c r="D160" s="1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18"/>
      <c r="C161" s="18"/>
      <c r="D161" s="18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18"/>
      <c r="C162" s="18"/>
      <c r="D162" s="1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18"/>
      <c r="C163" s="18"/>
      <c r="D163" s="18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18"/>
      <c r="C164" s="18"/>
      <c r="D164" s="1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18"/>
      <c r="C165" s="18"/>
      <c r="D165" s="18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18"/>
      <c r="C166" s="18"/>
      <c r="D166" s="18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18"/>
      <c r="C167" s="18"/>
      <c r="D167" s="18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18"/>
      <c r="C168" s="18"/>
      <c r="D168" s="18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18"/>
      <c r="C169" s="18"/>
      <c r="D169" s="1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18"/>
      <c r="C170" s="18"/>
      <c r="D170" s="1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18"/>
      <c r="C171" s="18"/>
      <c r="D171" s="18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18"/>
      <c r="C172" s="18"/>
      <c r="D172" s="1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18"/>
      <c r="C173" s="18"/>
      <c r="D173" s="18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18"/>
      <c r="C174" s="18"/>
      <c r="D174" s="1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18"/>
      <c r="C175" s="18"/>
      <c r="D175" s="18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18"/>
      <c r="C176" s="18"/>
      <c r="D176" s="18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18"/>
      <c r="C177" s="18"/>
      <c r="D177" s="18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18"/>
      <c r="C178" s="18"/>
      <c r="D178" s="18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18"/>
      <c r="C179" s="18"/>
      <c r="D179" s="18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18"/>
      <c r="C180" s="18"/>
      <c r="D180" s="1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18"/>
      <c r="C181" s="18"/>
      <c r="D181" s="18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18"/>
      <c r="C182" s="18"/>
      <c r="D182" s="1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18"/>
      <c r="C183" s="18"/>
      <c r="D183" s="18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18"/>
      <c r="C184" s="18"/>
      <c r="D184" s="1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18"/>
      <c r="C185" s="18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18"/>
      <c r="C186" s="18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18"/>
      <c r="C187" s="18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18"/>
      <c r="C188" s="18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18"/>
      <c r="C189" s="18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18"/>
      <c r="C190" s="18"/>
      <c r="D190" s="1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18"/>
      <c r="C191" s="18"/>
      <c r="D191" s="18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18"/>
      <c r="C192" s="18"/>
      <c r="D192" s="1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18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18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18"/>
      <c r="C195" s="18"/>
      <c r="D195" s="18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18"/>
      <c r="C196" s="18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18"/>
      <c r="C197" s="18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18"/>
      <c r="C198" s="18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18"/>
      <c r="C199" s="18"/>
      <c r="D199" s="18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18"/>
      <c r="C200" s="18"/>
      <c r="D200" s="18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18"/>
      <c r="C201" s="18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18"/>
      <c r="C202" s="18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18"/>
      <c r="C203" s="18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18"/>
      <c r="C204" s="18"/>
      <c r="D204" s="18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18"/>
      <c r="C205" s="18"/>
      <c r="D205" s="18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18"/>
      <c r="C206" s="18"/>
      <c r="D206" s="18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18"/>
      <c r="C207" s="18"/>
      <c r="D207" s="18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18"/>
      <c r="C208" s="18"/>
      <c r="D208" s="1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18"/>
      <c r="C209" s="18"/>
      <c r="D209" s="18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18"/>
      <c r="C210" s="18"/>
      <c r="D210" s="18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18"/>
      <c r="C211" s="18"/>
      <c r="D211" s="18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18"/>
      <c r="C212" s="18"/>
      <c r="D212" s="1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18"/>
      <c r="C213" s="18"/>
      <c r="D213" s="18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18"/>
      <c r="C214" s="18"/>
      <c r="D214" s="18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18"/>
      <c r="C215" s="18"/>
      <c r="D215" s="18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18"/>
      <c r="C216" s="18"/>
      <c r="D216" s="18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18"/>
      <c r="C217" s="18"/>
      <c r="D217" s="1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18"/>
      <c r="C218" s="18"/>
      <c r="D218" s="1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18"/>
      <c r="C219" s="18"/>
      <c r="D219" s="18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18"/>
      <c r="C220" s="18"/>
      <c r="D220" s="18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18"/>
      <c r="C221" s="18"/>
      <c r="D221" s="18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18"/>
      <c r="C222" s="18"/>
      <c r="D222" s="18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18"/>
      <c r="C223" s="18"/>
      <c r="D223" s="18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18"/>
      <c r="C224" s="18"/>
      <c r="D224" s="18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18"/>
      <c r="C225" s="18"/>
      <c r="D225" s="18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18"/>
      <c r="C226" s="18"/>
      <c r="D226" s="18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18"/>
      <c r="C227" s="18"/>
      <c r="D227" s="18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18"/>
      <c r="C228" s="18"/>
      <c r="D228" s="18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18"/>
      <c r="C229" s="18"/>
      <c r="D229" s="18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18"/>
      <c r="C230" s="18"/>
      <c r="D230" s="1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18"/>
      <c r="C231" s="18"/>
      <c r="D231" s="1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18"/>
      <c r="C232" s="18"/>
      <c r="D232" s="18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18"/>
      <c r="C233" s="18"/>
      <c r="D233" s="18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18"/>
      <c r="C234" s="18"/>
      <c r="D234" s="1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18"/>
      <c r="C235" s="18"/>
      <c r="D235" s="18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18"/>
      <c r="C236" s="18"/>
      <c r="D236" s="18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18"/>
      <c r="C237" s="18"/>
      <c r="D237" s="18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18"/>
      <c r="C238" s="18"/>
      <c r="D238" s="18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18"/>
      <c r="C239" s="18"/>
      <c r="D239" s="18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18"/>
      <c r="C240" s="18"/>
      <c r="D240" s="18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18"/>
      <c r="C241" s="18"/>
      <c r="D241" s="1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18"/>
      <c r="C242" s="18"/>
      <c r="D242" s="18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18"/>
      <c r="C243" s="18"/>
      <c r="D243" s="18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18"/>
      <c r="C244" s="18"/>
      <c r="D244" s="18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18"/>
      <c r="C245" s="18"/>
      <c r="D245" s="18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18"/>
      <c r="C246" s="18"/>
      <c r="D246" s="18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18"/>
      <c r="C247" s="18"/>
      <c r="D247" s="18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18"/>
      <c r="C248" s="18"/>
      <c r="D248" s="18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18"/>
      <c r="C249" s="18"/>
      <c r="D249" s="18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18"/>
      <c r="C250" s="18"/>
      <c r="D250" s="18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18"/>
      <c r="C251" s="18"/>
      <c r="D251" s="18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18"/>
      <c r="C252" s="18"/>
      <c r="D252" s="18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18"/>
      <c r="C253" s="18"/>
      <c r="D253" s="1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18"/>
      <c r="C254" s="18"/>
      <c r="D254" s="18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18"/>
      <c r="C255" s="18"/>
      <c r="D255" s="18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18"/>
      <c r="C256" s="18"/>
      <c r="D256" s="18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18"/>
      <c r="C257" s="18"/>
      <c r="D257" s="18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18"/>
      <c r="C258" s="18"/>
      <c r="D258" s="18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18"/>
      <c r="C259" s="18"/>
      <c r="D259" s="18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18"/>
      <c r="C260" s="18"/>
      <c r="D260" s="18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18"/>
      <c r="C261" s="18"/>
      <c r="D261" s="18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18"/>
      <c r="C262" s="18"/>
      <c r="D262" s="18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18"/>
      <c r="C263" s="18"/>
      <c r="D263" s="18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18"/>
      <c r="C264" s="18"/>
      <c r="D264" s="18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18"/>
      <c r="C265" s="18"/>
      <c r="D265" s="18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18"/>
      <c r="C266" s="18"/>
      <c r="D266" s="18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18"/>
      <c r="C267" s="18"/>
      <c r="D267" s="18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18"/>
      <c r="C268" s="18"/>
      <c r="D268" s="18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18"/>
      <c r="C269" s="18"/>
      <c r="D269" s="18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18"/>
      <c r="C270" s="18"/>
      <c r="D270" s="18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18"/>
      <c r="C271" s="18"/>
      <c r="D271" s="18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18"/>
      <c r="C272" s="18"/>
      <c r="D272" s="18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18"/>
      <c r="C273" s="18"/>
      <c r="D273" s="18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18"/>
      <c r="C274" s="18"/>
      <c r="D274" s="18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18"/>
      <c r="C275" s="18"/>
      <c r="D275" s="18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18"/>
      <c r="C276" s="18"/>
      <c r="D276" s="18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18"/>
      <c r="C277" s="18"/>
      <c r="D277" s="18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18"/>
      <c r="C278" s="18"/>
      <c r="D278" s="18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18"/>
      <c r="C279" s="18"/>
      <c r="D279" s="18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18"/>
      <c r="C280" s="18"/>
      <c r="D280" s="18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18"/>
      <c r="C281" s="18"/>
      <c r="D281" s="18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18"/>
      <c r="C282" s="18"/>
      <c r="D282" s="18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18"/>
      <c r="C283" s="18"/>
      <c r="D283" s="18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18"/>
      <c r="C284" s="18"/>
      <c r="D284" s="18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18"/>
      <c r="C285" s="18"/>
      <c r="D285" s="18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18"/>
      <c r="C286" s="18"/>
      <c r="D286" s="18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18"/>
      <c r="C287" s="18"/>
      <c r="D287" s="18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18"/>
      <c r="C288" s="18"/>
      <c r="D288" s="18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18"/>
      <c r="C289" s="18"/>
      <c r="D289" s="18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18"/>
      <c r="C290" s="18"/>
      <c r="D290" s="18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18"/>
      <c r="C291" s="18"/>
      <c r="D291" s="18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18"/>
      <c r="C292" s="18"/>
      <c r="D292" s="18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18"/>
      <c r="C293" s="18"/>
      <c r="D293" s="18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18"/>
      <c r="C294" s="18"/>
      <c r="D294" s="18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18"/>
      <c r="C295" s="18"/>
      <c r="D295" s="18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18"/>
      <c r="C296" s="18"/>
      <c r="D296" s="18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18"/>
      <c r="C297" s="18"/>
      <c r="D297" s="18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18"/>
      <c r="C298" s="18"/>
      <c r="D298" s="18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18"/>
      <c r="C299" s="18"/>
      <c r="D299" s="18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18"/>
      <c r="C300" s="18"/>
      <c r="D300" s="18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18"/>
      <c r="C301" s="18"/>
      <c r="D301" s="18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18"/>
      <c r="C302" s="18"/>
      <c r="D302" s="18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18"/>
      <c r="C303" s="18"/>
      <c r="D303" s="18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18"/>
      <c r="C304" s="18"/>
      <c r="D304" s="18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18"/>
      <c r="C305" s="18"/>
      <c r="D305" s="18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18"/>
      <c r="C306" s="18"/>
      <c r="D306" s="18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18"/>
      <c r="C307" s="18"/>
      <c r="D307" s="18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18"/>
      <c r="C308" s="18"/>
      <c r="D308" s="18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18"/>
      <c r="C309" s="18"/>
      <c r="D309" s="18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18"/>
      <c r="C310" s="18"/>
      <c r="D310" s="18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18"/>
      <c r="C311" s="18"/>
      <c r="D311" s="18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18"/>
      <c r="C312" s="18"/>
      <c r="D312" s="18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18"/>
      <c r="C313" s="18"/>
      <c r="D313" s="18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18"/>
      <c r="C314" s="18"/>
      <c r="D314" s="18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18"/>
      <c r="C315" s="18"/>
      <c r="D315" s="18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18"/>
      <c r="C316" s="18"/>
      <c r="D316" s="18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18"/>
      <c r="C317" s="18"/>
      <c r="D317" s="18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18"/>
      <c r="C318" s="18"/>
      <c r="D318" s="18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18"/>
      <c r="C319" s="18"/>
      <c r="D319" s="18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18"/>
      <c r="C320" s="18"/>
      <c r="D320" s="18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18"/>
      <c r="C321" s="18"/>
      <c r="D321" s="18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18"/>
      <c r="C322" s="18"/>
      <c r="D322" s="18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18"/>
      <c r="C323" s="18"/>
      <c r="D323" s="18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18"/>
      <c r="C324" s="18"/>
      <c r="D324" s="18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18"/>
      <c r="C325" s="18"/>
      <c r="D325" s="18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18"/>
      <c r="C326" s="18"/>
      <c r="D326" s="18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18"/>
      <c r="C327" s="18"/>
      <c r="D327" s="18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18"/>
      <c r="C328" s="18"/>
      <c r="D328" s="18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18"/>
      <c r="C329" s="18"/>
      <c r="D329" s="18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18"/>
      <c r="C330" s="18"/>
      <c r="D330" s="18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18"/>
      <c r="C331" s="18"/>
      <c r="D331" s="18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18"/>
      <c r="C332" s="18"/>
      <c r="D332" s="18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18"/>
      <c r="C333" s="18"/>
      <c r="D333" s="18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18"/>
      <c r="C334" s="18"/>
      <c r="D334" s="18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18"/>
      <c r="C335" s="18"/>
      <c r="D335" s="18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18"/>
      <c r="C336" s="18"/>
      <c r="D336" s="18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18"/>
      <c r="C337" s="18"/>
      <c r="D337" s="18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18"/>
      <c r="C338" s="18"/>
      <c r="D338" s="18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18"/>
      <c r="C339" s="18"/>
      <c r="D339" s="18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18"/>
      <c r="C340" s="18"/>
      <c r="D340" s="18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18"/>
      <c r="C341" s="18"/>
      <c r="D341" s="18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18"/>
      <c r="C342" s="18"/>
      <c r="D342" s="18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18"/>
      <c r="C343" s="18"/>
      <c r="D343" s="18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18"/>
      <c r="C344" s="18"/>
      <c r="D344" s="18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18"/>
      <c r="C345" s="18"/>
      <c r="D345" s="18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18"/>
      <c r="C346" s="18"/>
      <c r="D346" s="18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18"/>
      <c r="C347" s="18"/>
      <c r="D347" s="18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18"/>
      <c r="C348" s="18"/>
      <c r="D348" s="18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18"/>
      <c r="C349" s="18"/>
      <c r="D349" s="18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18"/>
      <c r="C350" s="18"/>
      <c r="D350" s="18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18"/>
      <c r="C351" s="18"/>
      <c r="D351" s="18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18"/>
      <c r="C352" s="18"/>
      <c r="D352" s="18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18"/>
      <c r="C353" s="18"/>
      <c r="D353" s="18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18"/>
      <c r="C354" s="18"/>
      <c r="D354" s="18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18"/>
      <c r="C355" s="18"/>
      <c r="D355" s="18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18"/>
      <c r="C356" s="18"/>
      <c r="D356" s="18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18"/>
      <c r="C357" s="18"/>
      <c r="D357" s="18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18"/>
      <c r="C358" s="18"/>
      <c r="D358" s="18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18"/>
      <c r="C359" s="18"/>
      <c r="D359" s="18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18"/>
      <c r="C360" s="18"/>
      <c r="D360" s="18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18"/>
      <c r="C361" s="18"/>
      <c r="D361" s="18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18"/>
      <c r="C362" s="18"/>
      <c r="D362" s="18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18"/>
      <c r="C363" s="18"/>
      <c r="D363" s="18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18"/>
      <c r="C364" s="18"/>
      <c r="D364" s="18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18"/>
      <c r="C365" s="18"/>
      <c r="D365" s="18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18"/>
      <c r="C366" s="18"/>
      <c r="D366" s="18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18"/>
      <c r="C367" s="18"/>
      <c r="D367" s="18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18"/>
      <c r="C368" s="18"/>
      <c r="D368" s="18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18"/>
      <c r="C369" s="18"/>
      <c r="D369" s="18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18"/>
      <c r="C370" s="18"/>
      <c r="D370" s="18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18"/>
      <c r="C371" s="18"/>
      <c r="D371" s="18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18"/>
      <c r="C372" s="18"/>
      <c r="D372" s="18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18"/>
      <c r="C373" s="18"/>
      <c r="D373" s="18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18"/>
      <c r="C374" s="18"/>
      <c r="D374" s="18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18"/>
      <c r="C375" s="18"/>
      <c r="D375" s="18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18"/>
      <c r="C376" s="18"/>
      <c r="D376" s="18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18"/>
      <c r="C377" s="18"/>
      <c r="D377" s="18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18"/>
      <c r="C378" s="18"/>
      <c r="D378" s="18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18"/>
      <c r="C379" s="18"/>
      <c r="D379" s="18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18"/>
      <c r="C380" s="18"/>
      <c r="D380" s="18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18"/>
      <c r="C381" s="18"/>
      <c r="D381" s="18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18"/>
      <c r="C382" s="18"/>
      <c r="D382" s="18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18"/>
      <c r="C383" s="18"/>
      <c r="D383" s="18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18"/>
      <c r="C384" s="18"/>
      <c r="D384" s="18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18"/>
      <c r="C385" s="18"/>
      <c r="D385" s="18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18"/>
      <c r="C386" s="18"/>
      <c r="D386" s="18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18"/>
      <c r="C387" s="18"/>
      <c r="D387" s="18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18"/>
      <c r="C388" s="18"/>
      <c r="D388" s="18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18"/>
      <c r="C389" s="18"/>
      <c r="D389" s="18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18"/>
      <c r="C390" s="18"/>
      <c r="D390" s="18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18"/>
      <c r="C391" s="18"/>
      <c r="D391" s="18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18"/>
      <c r="C392" s="18"/>
      <c r="D392" s="18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18"/>
      <c r="C393" s="18"/>
      <c r="D393" s="18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18"/>
      <c r="C394" s="18"/>
      <c r="D394" s="18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18"/>
      <c r="C395" s="18"/>
      <c r="D395" s="18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18"/>
      <c r="C396" s="18"/>
      <c r="D396" s="18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18"/>
      <c r="C397" s="18"/>
      <c r="D397" s="18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18"/>
      <c r="C398" s="18"/>
      <c r="D398" s="18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18"/>
      <c r="C399" s="18"/>
      <c r="D399" s="18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18"/>
      <c r="C400" s="18"/>
      <c r="D400" s="18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18"/>
      <c r="C401" s="18"/>
      <c r="D401" s="18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18"/>
      <c r="C402" s="18"/>
      <c r="D402" s="18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18"/>
      <c r="C403" s="18"/>
      <c r="D403" s="18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18"/>
      <c r="C404" s="18"/>
      <c r="D404" s="1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18"/>
      <c r="C405" s="18"/>
      <c r="D405" s="18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18"/>
      <c r="C406" s="18"/>
      <c r="D406" s="18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18"/>
      <c r="C407" s="18"/>
      <c r="D407" s="18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18"/>
      <c r="C408" s="18"/>
      <c r="D408" s="18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18"/>
      <c r="C409" s="18"/>
      <c r="D409" s="18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18"/>
      <c r="C410" s="18"/>
      <c r="D410" s="18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18"/>
      <c r="C411" s="18"/>
      <c r="D411" s="18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18"/>
      <c r="C412" s="18"/>
      <c r="D412" s="18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18"/>
      <c r="C413" s="18"/>
      <c r="D413" s="18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18"/>
      <c r="C414" s="18"/>
      <c r="D414" s="18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18"/>
      <c r="C415" s="18"/>
      <c r="D415" s="18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18"/>
      <c r="C416" s="18"/>
      <c r="D416" s="18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18"/>
      <c r="C417" s="18"/>
      <c r="D417" s="18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18"/>
      <c r="C418" s="18"/>
      <c r="D418" s="18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18"/>
      <c r="C419" s="18"/>
      <c r="D419" s="18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18"/>
      <c r="C420" s="18"/>
      <c r="D420" s="18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18"/>
      <c r="C421" s="18"/>
      <c r="D421" s="18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18"/>
      <c r="C422" s="18"/>
      <c r="D422" s="18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18"/>
      <c r="C423" s="18"/>
      <c r="D423" s="18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18"/>
      <c r="C424" s="18"/>
      <c r="D424" s="18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18"/>
      <c r="C425" s="18"/>
      <c r="D425" s="18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18"/>
      <c r="C426" s="18"/>
      <c r="D426" s="18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18"/>
      <c r="C427" s="18"/>
      <c r="D427" s="18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18"/>
      <c r="C428" s="18"/>
      <c r="D428" s="18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18"/>
      <c r="C429" s="18"/>
      <c r="D429" s="18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18"/>
      <c r="C430" s="18"/>
      <c r="D430" s="18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18"/>
      <c r="C431" s="18"/>
      <c r="D431" s="18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18"/>
      <c r="C432" s="18"/>
      <c r="D432" s="18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18"/>
      <c r="C433" s="18"/>
      <c r="D433" s="18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18"/>
      <c r="C434" s="18"/>
      <c r="D434" s="18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18"/>
      <c r="C435" s="18"/>
      <c r="D435" s="18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18"/>
      <c r="C436" s="18"/>
      <c r="D436" s="18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18"/>
      <c r="C437" s="18"/>
      <c r="D437" s="18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18"/>
      <c r="C438" s="18"/>
      <c r="D438" s="18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18"/>
      <c r="C439" s="18"/>
      <c r="D439" s="18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18"/>
      <c r="C440" s="18"/>
      <c r="D440" s="18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18"/>
      <c r="C441" s="18"/>
      <c r="D441" s="18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18"/>
      <c r="C442" s="18"/>
      <c r="D442" s="18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18"/>
      <c r="C443" s="18"/>
      <c r="D443" s="18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18"/>
      <c r="C444" s="18"/>
      <c r="D444" s="18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18"/>
      <c r="C445" s="18"/>
      <c r="D445" s="18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18"/>
      <c r="C446" s="18"/>
      <c r="D446" s="18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18"/>
      <c r="C447" s="18"/>
      <c r="D447" s="18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18"/>
      <c r="C448" s="18"/>
      <c r="D448" s="18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18"/>
      <c r="C449" s="18"/>
      <c r="D449" s="18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18"/>
      <c r="C450" s="18"/>
      <c r="D450" s="18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18"/>
      <c r="C451" s="18"/>
      <c r="D451" s="18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18"/>
      <c r="C452" s="18"/>
      <c r="D452" s="18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18"/>
      <c r="C453" s="18"/>
      <c r="D453" s="18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18"/>
      <c r="C454" s="18"/>
      <c r="D454" s="18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18"/>
      <c r="C455" s="18"/>
      <c r="D455" s="18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18"/>
      <c r="C456" s="18"/>
      <c r="D456" s="18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18"/>
      <c r="C457" s="18"/>
      <c r="D457" s="18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18"/>
      <c r="C458" s="18"/>
      <c r="D458" s="18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18"/>
      <c r="C459" s="18"/>
      <c r="D459" s="18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18"/>
      <c r="C460" s="18"/>
      <c r="D460" s="18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18"/>
      <c r="C461" s="18"/>
      <c r="D461" s="18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18"/>
      <c r="C462" s="18"/>
      <c r="D462" s="18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18"/>
      <c r="C463" s="18"/>
      <c r="D463" s="18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18"/>
      <c r="C464" s="18"/>
      <c r="D464" s="18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18"/>
      <c r="C465" s="18"/>
      <c r="D465" s="18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18"/>
      <c r="C466" s="18"/>
      <c r="D466" s="18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18"/>
      <c r="C467" s="18"/>
      <c r="D467" s="18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18"/>
      <c r="C468" s="18"/>
      <c r="D468" s="18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18"/>
      <c r="C469" s="18"/>
      <c r="D469" s="18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18"/>
      <c r="C470" s="18"/>
      <c r="D470" s="18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18"/>
      <c r="C471" s="18"/>
      <c r="D471" s="18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18"/>
      <c r="C472" s="18"/>
      <c r="D472" s="18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18"/>
      <c r="C473" s="18"/>
      <c r="D473" s="18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18"/>
      <c r="C474" s="18"/>
      <c r="D474" s="18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18"/>
      <c r="C475" s="18"/>
      <c r="D475" s="18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18"/>
      <c r="C476" s="18"/>
      <c r="D476" s="18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18"/>
      <c r="C477" s="18"/>
      <c r="D477" s="18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18"/>
      <c r="C478" s="18"/>
      <c r="D478" s="18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18"/>
      <c r="C479" s="18"/>
      <c r="D479" s="18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18"/>
      <c r="C480" s="18"/>
      <c r="D480" s="18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18"/>
      <c r="C481" s="18"/>
      <c r="D481" s="18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18"/>
      <c r="C482" s="18"/>
      <c r="D482" s="18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18"/>
      <c r="C483" s="18"/>
      <c r="D483" s="18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18"/>
      <c r="C484" s="18"/>
      <c r="D484" s="18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18"/>
      <c r="C485" s="18"/>
      <c r="D485" s="18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18"/>
      <c r="C486" s="18"/>
      <c r="D486" s="18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18"/>
      <c r="C487" s="18"/>
      <c r="D487" s="18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18"/>
      <c r="C488" s="18"/>
      <c r="D488" s="18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18"/>
      <c r="C489" s="18"/>
      <c r="D489" s="18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18"/>
      <c r="C490" s="18"/>
      <c r="D490" s="18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18"/>
      <c r="C491" s="18"/>
      <c r="D491" s="18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18"/>
      <c r="C492" s="18"/>
      <c r="D492" s="18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18"/>
      <c r="C493" s="18"/>
      <c r="D493" s="18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18"/>
      <c r="C494" s="18"/>
      <c r="D494" s="18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18"/>
      <c r="C495" s="18"/>
      <c r="D495" s="18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18"/>
      <c r="C496" s="18"/>
      <c r="D496" s="18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18"/>
      <c r="C497" s="18"/>
      <c r="D497" s="18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18"/>
      <c r="C498" s="18"/>
      <c r="D498" s="18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18"/>
      <c r="C499" s="18"/>
      <c r="D499" s="18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18"/>
      <c r="C500" s="18"/>
      <c r="D500" s="18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18"/>
      <c r="C501" s="18"/>
      <c r="D501" s="18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18"/>
      <c r="C502" s="18"/>
      <c r="D502" s="18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18"/>
      <c r="C503" s="18"/>
      <c r="D503" s="18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18"/>
      <c r="C504" s="18"/>
      <c r="D504" s="18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18"/>
      <c r="C505" s="18"/>
      <c r="D505" s="18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18"/>
      <c r="C506" s="18"/>
      <c r="D506" s="18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18"/>
      <c r="C507" s="18"/>
      <c r="D507" s="18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18"/>
      <c r="C508" s="18"/>
      <c r="D508" s="18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18"/>
      <c r="C509" s="18"/>
      <c r="D509" s="18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18"/>
      <c r="C510" s="18"/>
      <c r="D510" s="18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18"/>
      <c r="C511" s="18"/>
      <c r="D511" s="18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18"/>
      <c r="C512" s="18"/>
      <c r="D512" s="18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18"/>
      <c r="C513" s="18"/>
      <c r="D513" s="18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18"/>
      <c r="C514" s="18"/>
      <c r="D514" s="18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18"/>
      <c r="C515" s="18"/>
      <c r="D515" s="18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18"/>
      <c r="C516" s="18"/>
      <c r="D516" s="18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18"/>
      <c r="C517" s="18"/>
      <c r="D517" s="18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18"/>
      <c r="C518" s="18"/>
      <c r="D518" s="18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18"/>
      <c r="C519" s="18"/>
      <c r="D519" s="18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18"/>
      <c r="C520" s="18"/>
      <c r="D520" s="18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18"/>
      <c r="C521" s="18"/>
      <c r="D521" s="18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18"/>
      <c r="C522" s="18"/>
      <c r="D522" s="18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18"/>
      <c r="C523" s="18"/>
      <c r="D523" s="18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18"/>
      <c r="C524" s="18"/>
      <c r="D524" s="18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18"/>
      <c r="C525" s="18"/>
      <c r="D525" s="18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18"/>
      <c r="C526" s="18"/>
      <c r="D526" s="18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18"/>
      <c r="C527" s="18"/>
      <c r="D527" s="18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18"/>
      <c r="C528" s="18"/>
      <c r="D528" s="18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18"/>
      <c r="C529" s="18"/>
      <c r="D529" s="18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18"/>
      <c r="C530" s="18"/>
      <c r="D530" s="18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18"/>
      <c r="C531" s="18"/>
      <c r="D531" s="18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18"/>
      <c r="C532" s="18"/>
      <c r="D532" s="18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18"/>
      <c r="C533" s="18"/>
      <c r="D533" s="18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18"/>
      <c r="C534" s="18"/>
      <c r="D534" s="18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18"/>
      <c r="C535" s="18"/>
      <c r="D535" s="18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18"/>
      <c r="C536" s="18"/>
      <c r="D536" s="18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18"/>
      <c r="C537" s="18"/>
      <c r="D537" s="18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18"/>
      <c r="C538" s="18"/>
      <c r="D538" s="18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18"/>
      <c r="C539" s="18"/>
      <c r="D539" s="18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18"/>
      <c r="C540" s="18"/>
      <c r="D540" s="18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18"/>
      <c r="C541" s="18"/>
      <c r="D541" s="18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18"/>
      <c r="C542" s="18"/>
      <c r="D542" s="18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18"/>
      <c r="C543" s="18"/>
      <c r="D543" s="18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18"/>
      <c r="C544" s="18"/>
      <c r="D544" s="18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18"/>
      <c r="C545" s="18"/>
      <c r="D545" s="18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18"/>
      <c r="C546" s="18"/>
      <c r="D546" s="18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18"/>
      <c r="C547" s="18"/>
      <c r="D547" s="18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18"/>
      <c r="C548" s="18"/>
      <c r="D548" s="18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18"/>
      <c r="C549" s="18"/>
      <c r="D549" s="18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18"/>
      <c r="C550" s="18"/>
      <c r="D550" s="18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18"/>
      <c r="C551" s="18"/>
      <c r="D551" s="18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18"/>
      <c r="C552" s="18"/>
      <c r="D552" s="18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18"/>
      <c r="C553" s="18"/>
      <c r="D553" s="18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18"/>
      <c r="C554" s="18"/>
      <c r="D554" s="18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18"/>
      <c r="C555" s="18"/>
      <c r="D555" s="18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18"/>
      <c r="C556" s="18"/>
      <c r="D556" s="18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18"/>
      <c r="C557" s="18"/>
      <c r="D557" s="18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18"/>
      <c r="C558" s="18"/>
      <c r="D558" s="18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18"/>
      <c r="C559" s="18"/>
      <c r="D559" s="18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18"/>
      <c r="C560" s="18"/>
      <c r="D560" s="1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18"/>
      <c r="C561" s="18"/>
      <c r="D561" s="18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18"/>
      <c r="C562" s="18"/>
      <c r="D562" s="18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18"/>
      <c r="C563" s="18"/>
      <c r="D563" s="18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18"/>
      <c r="C564" s="18"/>
      <c r="D564" s="18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18"/>
      <c r="C565" s="18"/>
      <c r="D565" s="18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18"/>
      <c r="C566" s="18"/>
      <c r="D566" s="18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18"/>
      <c r="C567" s="18"/>
      <c r="D567" s="18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18"/>
      <c r="C568" s="18"/>
      <c r="D568" s="18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18"/>
      <c r="C569" s="18"/>
      <c r="D569" s="18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18"/>
      <c r="C570" s="18"/>
      <c r="D570" s="18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18"/>
      <c r="C571" s="18"/>
      <c r="D571" s="18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18"/>
      <c r="C572" s="18"/>
      <c r="D572" s="18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18"/>
      <c r="C573" s="18"/>
      <c r="D573" s="18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18"/>
      <c r="C574" s="18"/>
      <c r="D574" s="18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18"/>
      <c r="C575" s="18"/>
      <c r="D575" s="18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18"/>
      <c r="C576" s="18"/>
      <c r="D576" s="18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18"/>
      <c r="C577" s="18"/>
      <c r="D577" s="18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18"/>
      <c r="C578" s="18"/>
      <c r="D578" s="18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18"/>
      <c r="C579" s="18"/>
      <c r="D579" s="18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18"/>
      <c r="C580" s="18"/>
      <c r="D580" s="18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18"/>
      <c r="C581" s="18"/>
      <c r="D581" s="18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18"/>
      <c r="C582" s="18"/>
      <c r="D582" s="18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18"/>
      <c r="C583" s="18"/>
      <c r="D583" s="18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18"/>
      <c r="C584" s="18"/>
      <c r="D584" s="18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18"/>
      <c r="C585" s="18"/>
      <c r="D585" s="18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18"/>
      <c r="C586" s="18"/>
      <c r="D586" s="18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18"/>
      <c r="C587" s="18"/>
      <c r="D587" s="18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18"/>
      <c r="C588" s="18"/>
      <c r="D588" s="18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18"/>
      <c r="C589" s="18"/>
      <c r="D589" s="18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18"/>
      <c r="C590" s="18"/>
      <c r="D590" s="18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18"/>
      <c r="C591" s="18"/>
      <c r="D591" s="18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18"/>
      <c r="C592" s="18"/>
      <c r="D592" s="18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18"/>
      <c r="C593" s="18"/>
      <c r="D593" s="18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18"/>
      <c r="C594" s="18"/>
      <c r="D594" s="18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18"/>
      <c r="C595" s="18"/>
      <c r="D595" s="18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18"/>
      <c r="C596" s="18"/>
      <c r="D596" s="18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18"/>
      <c r="C597" s="18"/>
      <c r="D597" s="18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18"/>
      <c r="C598" s="18"/>
      <c r="D598" s="18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18"/>
      <c r="C599" s="18"/>
      <c r="D599" s="18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18"/>
      <c r="C600" s="18"/>
      <c r="D600" s="18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18"/>
      <c r="C601" s="18"/>
      <c r="D601" s="18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18"/>
      <c r="C602" s="18"/>
      <c r="D602" s="18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18"/>
      <c r="C603" s="18"/>
      <c r="D603" s="18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18"/>
      <c r="C604" s="18"/>
      <c r="D604" s="18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18"/>
      <c r="C605" s="18"/>
      <c r="D605" s="18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18"/>
      <c r="C606" s="18"/>
      <c r="D606" s="18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18"/>
      <c r="C607" s="18"/>
      <c r="D607" s="18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18"/>
      <c r="C608" s="18"/>
      <c r="D608" s="18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18"/>
      <c r="C609" s="18"/>
      <c r="D609" s="18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18"/>
      <c r="C610" s="18"/>
      <c r="D610" s="18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18"/>
      <c r="C611" s="18"/>
      <c r="D611" s="18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18"/>
      <c r="C612" s="18"/>
      <c r="D612" s="18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18"/>
      <c r="C613" s="18"/>
      <c r="D613" s="18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18"/>
      <c r="C614" s="18"/>
      <c r="D614" s="18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18"/>
      <c r="C615" s="18"/>
      <c r="D615" s="18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18"/>
      <c r="C616" s="18"/>
      <c r="D616" s="18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18"/>
      <c r="C617" s="18"/>
      <c r="D617" s="18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18"/>
      <c r="C618" s="18"/>
      <c r="D618" s="18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18"/>
      <c r="C619" s="18"/>
      <c r="D619" s="18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18"/>
      <c r="C620" s="18"/>
      <c r="D620" s="18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18"/>
      <c r="C621" s="18"/>
      <c r="D621" s="18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18"/>
      <c r="C622" s="18"/>
      <c r="D622" s="18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18"/>
      <c r="C623" s="18"/>
      <c r="D623" s="18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18"/>
      <c r="C624" s="18"/>
      <c r="D624" s="18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18"/>
      <c r="C625" s="18"/>
      <c r="D625" s="18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18"/>
      <c r="C626" s="18"/>
      <c r="D626" s="18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18"/>
      <c r="C627" s="18"/>
      <c r="D627" s="18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18"/>
      <c r="C628" s="18"/>
      <c r="D628" s="18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18"/>
      <c r="C629" s="18"/>
      <c r="D629" s="18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18"/>
      <c r="C630" s="18"/>
      <c r="D630" s="18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18"/>
      <c r="C631" s="18"/>
      <c r="D631" s="18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18"/>
      <c r="C632" s="18"/>
      <c r="D632" s="18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18"/>
      <c r="C633" s="18"/>
      <c r="D633" s="18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18"/>
      <c r="C634" s="18"/>
      <c r="D634" s="18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18"/>
      <c r="C635" s="18"/>
      <c r="D635" s="18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18"/>
      <c r="C636" s="18"/>
      <c r="D636" s="18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18"/>
      <c r="C637" s="18"/>
      <c r="D637" s="18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18"/>
      <c r="C638" s="18"/>
      <c r="D638" s="18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18"/>
      <c r="C639" s="18"/>
      <c r="D639" s="18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18"/>
      <c r="C640" s="18"/>
      <c r="D640" s="18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18"/>
      <c r="C641" s="18"/>
      <c r="D641" s="18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18"/>
      <c r="C642" s="18"/>
      <c r="D642" s="18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18"/>
      <c r="C643" s="18"/>
      <c r="D643" s="18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18"/>
      <c r="C644" s="18"/>
      <c r="D644" s="18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18"/>
      <c r="C645" s="18"/>
      <c r="D645" s="18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18"/>
      <c r="C646" s="18"/>
      <c r="D646" s="18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18"/>
      <c r="C647" s="18"/>
      <c r="D647" s="18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18"/>
      <c r="C648" s="18"/>
      <c r="D648" s="18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18"/>
      <c r="C649" s="18"/>
      <c r="D649" s="18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18"/>
      <c r="C650" s="18"/>
      <c r="D650" s="18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18"/>
      <c r="C651" s="18"/>
      <c r="D651" s="18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18"/>
      <c r="C652" s="18"/>
      <c r="D652" s="18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18"/>
      <c r="C653" s="18"/>
      <c r="D653" s="18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18"/>
      <c r="C654" s="18"/>
      <c r="D654" s="18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18"/>
      <c r="C655" s="18"/>
      <c r="D655" s="18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18"/>
      <c r="C656" s="18"/>
      <c r="D656" s="18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18"/>
      <c r="C657" s="18"/>
      <c r="D657" s="18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18"/>
      <c r="C658" s="18"/>
      <c r="D658" s="18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18"/>
      <c r="C659" s="18"/>
      <c r="D659" s="18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18"/>
      <c r="C660" s="18"/>
      <c r="D660" s="18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18"/>
      <c r="C661" s="18"/>
      <c r="D661" s="18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18"/>
      <c r="C662" s="18"/>
      <c r="D662" s="18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18"/>
      <c r="C663" s="18"/>
      <c r="D663" s="18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18"/>
      <c r="C664" s="18"/>
      <c r="D664" s="18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18"/>
      <c r="C665" s="18"/>
      <c r="D665" s="18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18"/>
      <c r="C666" s="18"/>
      <c r="D666" s="18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18"/>
      <c r="C667" s="18"/>
      <c r="D667" s="18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18"/>
      <c r="C668" s="18"/>
      <c r="D668" s="18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18"/>
      <c r="C669" s="18"/>
      <c r="D669" s="18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18"/>
      <c r="C670" s="18"/>
      <c r="D670" s="18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18"/>
      <c r="C671" s="18"/>
      <c r="D671" s="18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18"/>
      <c r="C672" s="18"/>
      <c r="D672" s="18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18"/>
      <c r="C673" s="18"/>
      <c r="D673" s="18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18"/>
      <c r="C674" s="18"/>
      <c r="D674" s="18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18"/>
      <c r="C675" s="18"/>
      <c r="D675" s="18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18"/>
      <c r="C676" s="18"/>
      <c r="D676" s="18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18"/>
      <c r="C677" s="18"/>
      <c r="D677" s="18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18"/>
      <c r="C678" s="18"/>
      <c r="D678" s="18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18"/>
      <c r="C679" s="18"/>
      <c r="D679" s="18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18"/>
      <c r="C680" s="18"/>
      <c r="D680" s="18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18"/>
      <c r="C681" s="18"/>
      <c r="D681" s="18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18"/>
      <c r="C682" s="18"/>
      <c r="D682" s="18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18"/>
      <c r="C683" s="18"/>
      <c r="D683" s="18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18"/>
      <c r="C684" s="18"/>
      <c r="D684" s="18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18"/>
      <c r="C685" s="18"/>
      <c r="D685" s="18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18"/>
      <c r="C686" s="18"/>
      <c r="D686" s="18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18"/>
      <c r="C687" s="18"/>
      <c r="D687" s="18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18"/>
      <c r="C688" s="18"/>
      <c r="D688" s="18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18"/>
      <c r="C689" s="18"/>
      <c r="D689" s="18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18"/>
      <c r="C690" s="18"/>
      <c r="D690" s="18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18"/>
      <c r="C691" s="18"/>
      <c r="D691" s="18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18"/>
      <c r="C692" s="18"/>
      <c r="D692" s="18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18"/>
      <c r="C693" s="18"/>
      <c r="D693" s="18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18"/>
      <c r="C694" s="18"/>
      <c r="D694" s="18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18"/>
      <c r="C695" s="18"/>
      <c r="D695" s="18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18"/>
      <c r="C696" s="18"/>
      <c r="D696" s="18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18"/>
      <c r="C697" s="18"/>
      <c r="D697" s="18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18"/>
      <c r="C698" s="18"/>
      <c r="D698" s="18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18"/>
      <c r="C699" s="18"/>
      <c r="D699" s="18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18"/>
      <c r="C700" s="18"/>
      <c r="D700" s="18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18"/>
      <c r="C701" s="18"/>
      <c r="D701" s="18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18"/>
      <c r="C702" s="18"/>
      <c r="D702" s="18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18"/>
      <c r="C703" s="18"/>
      <c r="D703" s="18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18"/>
      <c r="C704" s="18"/>
      <c r="D704" s="18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18"/>
      <c r="C705" s="18"/>
      <c r="D705" s="18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18"/>
      <c r="C706" s="18"/>
      <c r="D706" s="18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18"/>
      <c r="C707" s="18"/>
      <c r="D707" s="18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18"/>
      <c r="C708" s="18"/>
      <c r="D708" s="18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18"/>
      <c r="C709" s="18"/>
      <c r="D709" s="18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18"/>
      <c r="C710" s="18"/>
      <c r="D710" s="18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18"/>
      <c r="C711" s="18"/>
      <c r="D711" s="18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18"/>
      <c r="C712" s="18"/>
      <c r="D712" s="18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18"/>
      <c r="C713" s="18"/>
      <c r="D713" s="18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18"/>
      <c r="C714" s="18"/>
      <c r="D714" s="18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18"/>
      <c r="C715" s="18"/>
      <c r="D715" s="18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18"/>
      <c r="C716" s="18"/>
      <c r="D716" s="18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18"/>
      <c r="C717" s="18"/>
      <c r="D717" s="18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18"/>
      <c r="C718" s="18"/>
      <c r="D718" s="18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18"/>
      <c r="C719" s="18"/>
      <c r="D719" s="18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18"/>
      <c r="C720" s="18"/>
      <c r="D720" s="18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18"/>
      <c r="C721" s="18"/>
      <c r="D721" s="18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18"/>
      <c r="C722" s="18"/>
      <c r="D722" s="18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18"/>
      <c r="C723" s="18"/>
      <c r="D723" s="18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18"/>
      <c r="C724" s="18"/>
      <c r="D724" s="18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18"/>
      <c r="C725" s="18"/>
      <c r="D725" s="18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18"/>
      <c r="C726" s="18"/>
      <c r="D726" s="18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18"/>
      <c r="C727" s="18"/>
      <c r="D727" s="18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18"/>
      <c r="C728" s="18"/>
      <c r="D728" s="18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18"/>
      <c r="C729" s="18"/>
      <c r="D729" s="18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18"/>
      <c r="C730" s="18"/>
      <c r="D730" s="18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18"/>
      <c r="C731" s="18"/>
      <c r="D731" s="18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18"/>
      <c r="C732" s="18"/>
      <c r="D732" s="18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18"/>
      <c r="C733" s="18"/>
      <c r="D733" s="18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18"/>
      <c r="C734" s="18"/>
      <c r="D734" s="18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18"/>
      <c r="C735" s="18"/>
      <c r="D735" s="18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18"/>
      <c r="C736" s="18"/>
      <c r="D736" s="18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18"/>
      <c r="C737" s="18"/>
      <c r="D737" s="18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18"/>
      <c r="C738" s="18"/>
      <c r="D738" s="18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18"/>
      <c r="C739" s="18"/>
      <c r="D739" s="18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18"/>
      <c r="C740" s="18"/>
      <c r="D740" s="18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18"/>
      <c r="C741" s="18"/>
      <c r="D741" s="18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18"/>
      <c r="C742" s="18"/>
      <c r="D742" s="18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18"/>
      <c r="C743" s="18"/>
      <c r="D743" s="18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18"/>
      <c r="C744" s="18"/>
      <c r="D744" s="18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18"/>
      <c r="C745" s="18"/>
      <c r="D745" s="18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18"/>
      <c r="C746" s="18"/>
      <c r="D746" s="18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18"/>
      <c r="C747" s="18"/>
      <c r="D747" s="18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18"/>
      <c r="C748" s="18"/>
      <c r="D748" s="18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18"/>
      <c r="C749" s="18"/>
      <c r="D749" s="18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18"/>
      <c r="C750" s="18"/>
      <c r="D750" s="18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18"/>
      <c r="C751" s="18"/>
      <c r="D751" s="18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18"/>
      <c r="C752" s="18"/>
      <c r="D752" s="18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18"/>
      <c r="C753" s="18"/>
      <c r="D753" s="18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18"/>
      <c r="C754" s="18"/>
      <c r="D754" s="18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18"/>
      <c r="C755" s="18"/>
      <c r="D755" s="18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18"/>
      <c r="C756" s="18"/>
      <c r="D756" s="18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18"/>
      <c r="C757" s="18"/>
      <c r="D757" s="18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18"/>
      <c r="C758" s="18"/>
      <c r="D758" s="18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18"/>
      <c r="C759" s="18"/>
      <c r="D759" s="18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18"/>
      <c r="C760" s="18"/>
      <c r="D760" s="18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18"/>
      <c r="C761" s="18"/>
      <c r="D761" s="18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18"/>
      <c r="C762" s="18"/>
      <c r="D762" s="18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18"/>
      <c r="C763" s="18"/>
      <c r="D763" s="18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18"/>
      <c r="C764" s="18"/>
      <c r="D764" s="18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18"/>
      <c r="C765" s="18"/>
      <c r="D765" s="18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18"/>
      <c r="C766" s="18"/>
      <c r="D766" s="18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18"/>
      <c r="C767" s="18"/>
      <c r="D767" s="18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18"/>
      <c r="C768" s="18"/>
      <c r="D768" s="18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18"/>
      <c r="C769" s="18"/>
      <c r="D769" s="18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18"/>
      <c r="C770" s="18"/>
      <c r="D770" s="18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18"/>
      <c r="C771" s="18"/>
      <c r="D771" s="18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18"/>
      <c r="C772" s="18"/>
      <c r="D772" s="18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18"/>
      <c r="C773" s="18"/>
      <c r="D773" s="18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18"/>
      <c r="C774" s="18"/>
      <c r="D774" s="18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18"/>
      <c r="C775" s="18"/>
      <c r="D775" s="18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18"/>
      <c r="C776" s="18"/>
      <c r="D776" s="18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18"/>
      <c r="C777" s="18"/>
      <c r="D777" s="18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18"/>
      <c r="C778" s="18"/>
      <c r="D778" s="18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18"/>
      <c r="C779" s="18"/>
      <c r="D779" s="18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18"/>
      <c r="C780" s="18"/>
      <c r="D780" s="18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18"/>
      <c r="C781" s="18"/>
      <c r="D781" s="18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18"/>
      <c r="C782" s="18"/>
      <c r="D782" s="18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18"/>
      <c r="C783" s="18"/>
      <c r="D783" s="18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18"/>
      <c r="C784" s="18"/>
      <c r="D784" s="18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18"/>
      <c r="C785" s="18"/>
      <c r="D785" s="18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18"/>
      <c r="C786" s="18"/>
      <c r="D786" s="18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18"/>
      <c r="C787" s="18"/>
      <c r="D787" s="18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18"/>
      <c r="C788" s="18"/>
      <c r="D788" s="18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18"/>
      <c r="C789" s="18"/>
      <c r="D789" s="18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18"/>
      <c r="C790" s="18"/>
      <c r="D790" s="18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18"/>
      <c r="C791" s="18"/>
      <c r="D791" s="18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18"/>
      <c r="C792" s="18"/>
      <c r="D792" s="18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18"/>
      <c r="C793" s="18"/>
      <c r="D793" s="18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18"/>
      <c r="C794" s="18"/>
      <c r="D794" s="18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18"/>
      <c r="C795" s="18"/>
      <c r="D795" s="18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18"/>
      <c r="C796" s="18"/>
      <c r="D796" s="18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18"/>
      <c r="C797" s="18"/>
      <c r="D797" s="18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18"/>
      <c r="C798" s="18"/>
      <c r="D798" s="18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18"/>
      <c r="C799" s="18"/>
      <c r="D799" s="18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18"/>
      <c r="C800" s="18"/>
      <c r="D800" s="18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18"/>
      <c r="C801" s="18"/>
      <c r="D801" s="18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18"/>
      <c r="C802" s="18"/>
      <c r="D802" s="18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18"/>
      <c r="C803" s="18"/>
      <c r="D803" s="18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18"/>
      <c r="C804" s="18"/>
      <c r="D804" s="18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18"/>
      <c r="C805" s="18"/>
      <c r="D805" s="18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18"/>
      <c r="C806" s="18"/>
      <c r="D806" s="18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18"/>
      <c r="C807" s="18"/>
      <c r="D807" s="18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18"/>
      <c r="C808" s="18"/>
      <c r="D808" s="18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18"/>
      <c r="C809" s="18"/>
      <c r="D809" s="18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18"/>
      <c r="C810" s="18"/>
      <c r="D810" s="18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18"/>
      <c r="C811" s="18"/>
      <c r="D811" s="18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18"/>
      <c r="C812" s="18"/>
      <c r="D812" s="18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18"/>
      <c r="C813" s="18"/>
      <c r="D813" s="18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18"/>
      <c r="C814" s="18"/>
      <c r="D814" s="18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18"/>
      <c r="C815" s="18"/>
      <c r="D815" s="18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18"/>
      <c r="C816" s="18"/>
      <c r="D816" s="18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18"/>
      <c r="C817" s="18"/>
      <c r="D817" s="18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18"/>
      <c r="C818" s="18"/>
      <c r="D818" s="18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18"/>
      <c r="C819" s="18"/>
      <c r="D819" s="18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18"/>
      <c r="C820" s="18"/>
      <c r="D820" s="18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18"/>
      <c r="C821" s="18"/>
      <c r="D821" s="18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18"/>
      <c r="C822" s="18"/>
      <c r="D822" s="18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18"/>
      <c r="C823" s="18"/>
      <c r="D823" s="18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18"/>
      <c r="C824" s="18"/>
      <c r="D824" s="18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18"/>
      <c r="C825" s="18"/>
      <c r="D825" s="18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18"/>
      <c r="C826" s="18"/>
      <c r="D826" s="18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18"/>
      <c r="C827" s="18"/>
      <c r="D827" s="18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18"/>
      <c r="C828" s="18"/>
      <c r="D828" s="18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18"/>
      <c r="C829" s="18"/>
      <c r="D829" s="18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18"/>
      <c r="C830" s="18"/>
      <c r="D830" s="18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18"/>
      <c r="C831" s="18"/>
      <c r="D831" s="18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18"/>
      <c r="C832" s="18"/>
      <c r="D832" s="18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18"/>
      <c r="C833" s="18"/>
      <c r="D833" s="18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18"/>
      <c r="C834" s="18"/>
      <c r="D834" s="18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18"/>
      <c r="C835" s="18"/>
      <c r="D835" s="18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18"/>
      <c r="C836" s="18"/>
      <c r="D836" s="18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18"/>
      <c r="C837" s="18"/>
      <c r="D837" s="18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18"/>
      <c r="C838" s="18"/>
      <c r="D838" s="18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18"/>
      <c r="C839" s="18"/>
      <c r="D839" s="18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18"/>
      <c r="C840" s="18"/>
      <c r="D840" s="18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18"/>
      <c r="C841" s="18"/>
      <c r="D841" s="18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18"/>
      <c r="C842" s="18"/>
      <c r="D842" s="18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18"/>
      <c r="C843" s="18"/>
      <c r="D843" s="18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18"/>
      <c r="C844" s="18"/>
      <c r="D844" s="18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18"/>
      <c r="C845" s="18"/>
      <c r="D845" s="18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18"/>
      <c r="C846" s="18"/>
      <c r="D846" s="18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18"/>
      <c r="C847" s="18"/>
      <c r="D847" s="18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18"/>
      <c r="C848" s="18"/>
      <c r="D848" s="18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18"/>
      <c r="C849" s="18"/>
      <c r="D849" s="18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18"/>
      <c r="C850" s="18"/>
      <c r="D850" s="18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18"/>
      <c r="C851" s="18"/>
      <c r="D851" s="18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18"/>
      <c r="C852" s="18"/>
      <c r="D852" s="18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18"/>
      <c r="C853" s="18"/>
      <c r="D853" s="18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18"/>
      <c r="C854" s="18"/>
      <c r="D854" s="18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18"/>
      <c r="C855" s="18"/>
      <c r="D855" s="18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18"/>
      <c r="C856" s="18"/>
      <c r="D856" s="18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18"/>
      <c r="C857" s="18"/>
      <c r="D857" s="18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18"/>
      <c r="C858" s="18"/>
      <c r="D858" s="18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18"/>
      <c r="C859" s="18"/>
      <c r="D859" s="18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18"/>
      <c r="C860" s="18"/>
      <c r="D860" s="18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18"/>
      <c r="C861" s="18"/>
      <c r="D861" s="18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18"/>
      <c r="C862" s="18"/>
      <c r="D862" s="18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18"/>
      <c r="C863" s="18"/>
      <c r="D863" s="18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18"/>
      <c r="C864" s="18"/>
      <c r="D864" s="18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18"/>
      <c r="C865" s="18"/>
      <c r="D865" s="18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18"/>
      <c r="C866" s="18"/>
      <c r="D866" s="18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18"/>
      <c r="C867" s="18"/>
      <c r="D867" s="18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18"/>
      <c r="C868" s="18"/>
      <c r="D868" s="18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18"/>
      <c r="C869" s="18"/>
      <c r="D869" s="18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18"/>
      <c r="C870" s="18"/>
      <c r="D870" s="18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18"/>
      <c r="C871" s="18"/>
      <c r="D871" s="18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18"/>
      <c r="C872" s="18"/>
      <c r="D872" s="18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18"/>
      <c r="C873" s="18"/>
      <c r="D873" s="18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18"/>
      <c r="C874" s="18"/>
      <c r="D874" s="18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18"/>
      <c r="C875" s="18"/>
      <c r="D875" s="18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18"/>
      <c r="C876" s="18"/>
      <c r="D876" s="18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18"/>
      <c r="C877" s="18"/>
      <c r="D877" s="18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18"/>
      <c r="C878" s="18"/>
      <c r="D878" s="18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18"/>
      <c r="C879" s="18"/>
      <c r="D879" s="18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18"/>
      <c r="C880" s="18"/>
      <c r="D880" s="18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18"/>
      <c r="C881" s="18"/>
      <c r="D881" s="18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18"/>
      <c r="C882" s="18"/>
      <c r="D882" s="18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18"/>
      <c r="C883" s="18"/>
      <c r="D883" s="18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18"/>
      <c r="C884" s="18"/>
      <c r="D884" s="18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18"/>
      <c r="C885" s="18"/>
      <c r="D885" s="18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18"/>
      <c r="C886" s="18"/>
      <c r="D886" s="18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18"/>
      <c r="C887" s="18"/>
      <c r="D887" s="18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18"/>
      <c r="C888" s="18"/>
      <c r="D888" s="18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18"/>
      <c r="C889" s="18"/>
      <c r="D889" s="18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18"/>
      <c r="C890" s="18"/>
      <c r="D890" s="18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18"/>
      <c r="C891" s="18"/>
      <c r="D891" s="18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18"/>
      <c r="C892" s="18"/>
      <c r="D892" s="18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18"/>
      <c r="C893" s="18"/>
      <c r="D893" s="18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18"/>
      <c r="C894" s="18"/>
      <c r="D894" s="18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18"/>
      <c r="C895" s="18"/>
      <c r="D895" s="18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18"/>
      <c r="C896" s="18"/>
      <c r="D896" s="18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18"/>
      <c r="C897" s="18"/>
      <c r="D897" s="18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18"/>
      <c r="C898" s="18"/>
      <c r="D898" s="18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18"/>
      <c r="C899" s="18"/>
      <c r="D899" s="18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18"/>
      <c r="C900" s="18"/>
      <c r="D900" s="18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18"/>
      <c r="C901" s="18"/>
      <c r="D901" s="18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18"/>
      <c r="C902" s="18"/>
      <c r="D902" s="18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18"/>
      <c r="C903" s="18"/>
      <c r="D903" s="18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18"/>
      <c r="C904" s="18"/>
      <c r="D904" s="18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18"/>
      <c r="C905" s="18"/>
      <c r="D905" s="18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18"/>
      <c r="C906" s="18"/>
      <c r="D906" s="18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18"/>
      <c r="C907" s="18"/>
      <c r="D907" s="18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18"/>
      <c r="C908" s="18"/>
      <c r="D908" s="18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18"/>
      <c r="C909" s="18"/>
      <c r="D909" s="18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18"/>
      <c r="C910" s="18"/>
      <c r="D910" s="18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18"/>
      <c r="C911" s="18"/>
      <c r="D911" s="18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18"/>
      <c r="C912" s="18"/>
      <c r="D912" s="18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18"/>
      <c r="C913" s="18"/>
      <c r="D913" s="18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18"/>
      <c r="C914" s="18"/>
      <c r="D914" s="18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18"/>
      <c r="C915" s="18"/>
      <c r="D915" s="18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18"/>
      <c r="C916" s="18"/>
      <c r="D916" s="18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18"/>
      <c r="C917" s="18"/>
      <c r="D917" s="18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18"/>
      <c r="C918" s="18"/>
      <c r="D918" s="18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18"/>
      <c r="C919" s="18"/>
      <c r="D919" s="18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18"/>
      <c r="C920" s="18"/>
      <c r="D920" s="18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18"/>
      <c r="C921" s="18"/>
      <c r="D921" s="18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18"/>
      <c r="C922" s="18"/>
      <c r="D922" s="18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18"/>
      <c r="C923" s="18"/>
      <c r="D923" s="18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18"/>
      <c r="C924" s="18"/>
      <c r="D924" s="18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18"/>
      <c r="C925" s="18"/>
      <c r="D925" s="18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18"/>
      <c r="C926" s="18"/>
      <c r="D926" s="18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18"/>
      <c r="C927" s="18"/>
      <c r="D927" s="18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18"/>
      <c r="C928" s="18"/>
      <c r="D928" s="18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18"/>
      <c r="C929" s="18"/>
      <c r="D929" s="18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18"/>
      <c r="C930" s="18"/>
      <c r="D930" s="18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18"/>
      <c r="C931" s="18"/>
      <c r="D931" s="18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18"/>
      <c r="C932" s="18"/>
      <c r="D932" s="18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18"/>
      <c r="C933" s="18"/>
      <c r="D933" s="18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18"/>
      <c r="C934" s="18"/>
      <c r="D934" s="18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18"/>
      <c r="C935" s="18"/>
      <c r="D935" s="18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18"/>
      <c r="C936" s="18"/>
      <c r="D936" s="18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18"/>
      <c r="C937" s="18"/>
      <c r="D937" s="18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18"/>
      <c r="C938" s="18"/>
      <c r="D938" s="18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18"/>
      <c r="C939" s="18"/>
      <c r="D939" s="18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18"/>
      <c r="C940" s="18"/>
      <c r="D940" s="18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18"/>
      <c r="C941" s="18"/>
      <c r="D941" s="18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18"/>
      <c r="C942" s="18"/>
      <c r="D942" s="18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18"/>
      <c r="C943" s="18"/>
      <c r="D943" s="18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18"/>
      <c r="C944" s="18"/>
      <c r="D944" s="18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18"/>
      <c r="C945" s="18"/>
      <c r="D945" s="18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18"/>
      <c r="C946" s="18"/>
      <c r="D946" s="18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18"/>
      <c r="C947" s="18"/>
      <c r="D947" s="18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18"/>
      <c r="C948" s="18"/>
      <c r="D948" s="18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18"/>
      <c r="C949" s="18"/>
      <c r="D949" s="18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18"/>
      <c r="C950" s="18"/>
      <c r="D950" s="18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18"/>
      <c r="C951" s="18"/>
      <c r="D951" s="18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18"/>
      <c r="C952" s="18"/>
      <c r="D952" s="18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18"/>
      <c r="C953" s="18"/>
      <c r="D953" s="18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18"/>
      <c r="C954" s="18"/>
      <c r="D954" s="18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18"/>
      <c r="C955" s="18"/>
      <c r="D955" s="18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18"/>
      <c r="C956" s="18"/>
      <c r="D956" s="18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18"/>
      <c r="C957" s="18"/>
      <c r="D957" s="18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18"/>
      <c r="C958" s="18"/>
      <c r="D958" s="18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18"/>
      <c r="C959" s="18"/>
      <c r="D959" s="18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18"/>
      <c r="C960" s="18"/>
      <c r="D960" s="18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18"/>
      <c r="C961" s="18"/>
      <c r="D961" s="18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18"/>
      <c r="C962" s="18"/>
      <c r="D962" s="18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18"/>
      <c r="C963" s="18"/>
      <c r="D963" s="18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18"/>
      <c r="C964" s="18"/>
      <c r="D964" s="18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18"/>
      <c r="C965" s="18"/>
      <c r="D965" s="18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18"/>
      <c r="C966" s="18"/>
      <c r="D966" s="18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18"/>
      <c r="C967" s="18"/>
      <c r="D967" s="18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18"/>
      <c r="C968" s="18"/>
      <c r="D968" s="18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18"/>
      <c r="C969" s="18"/>
      <c r="D969" s="18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18"/>
      <c r="C970" s="18"/>
      <c r="D970" s="18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18"/>
      <c r="C971" s="18"/>
      <c r="D971" s="18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18"/>
      <c r="C972" s="18"/>
      <c r="D972" s="18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18"/>
      <c r="C973" s="18"/>
      <c r="D973" s="18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18"/>
      <c r="C974" s="18"/>
      <c r="D974" s="18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18"/>
      <c r="C975" s="18"/>
      <c r="D975" s="18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18"/>
      <c r="C976" s="18"/>
      <c r="D976" s="18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18"/>
      <c r="C977" s="18"/>
      <c r="D977" s="18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18"/>
      <c r="C978" s="18"/>
      <c r="D978" s="18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18"/>
      <c r="C979" s="18"/>
      <c r="D979" s="18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18"/>
      <c r="C980" s="18"/>
      <c r="D980" s="18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18"/>
      <c r="C981" s="18"/>
      <c r="D981" s="18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18"/>
      <c r="C982" s="18"/>
      <c r="D982" s="18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18"/>
      <c r="C983" s="18"/>
      <c r="D983" s="18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18"/>
      <c r="C984" s="18"/>
      <c r="D984" s="18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18"/>
      <c r="C985" s="18"/>
      <c r="D985" s="18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18"/>
      <c r="C986" s="18"/>
      <c r="D986" s="18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18"/>
      <c r="C987" s="18"/>
      <c r="D987" s="18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18"/>
      <c r="C988" s="18"/>
      <c r="D988" s="18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18"/>
      <c r="C989" s="18"/>
      <c r="D989" s="18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18"/>
      <c r="C990" s="18"/>
      <c r="D990" s="18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18"/>
      <c r="C991" s="18"/>
      <c r="D991" s="18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18"/>
      <c r="C992" s="18"/>
      <c r="D992" s="18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18"/>
      <c r="C993" s="18"/>
      <c r="D993" s="18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18"/>
      <c r="C994" s="18"/>
      <c r="D994" s="18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18"/>
      <c r="C995" s="18"/>
      <c r="D995" s="18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18"/>
      <c r="C996" s="18"/>
      <c r="D996" s="18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18"/>
      <c r="C997" s="18"/>
      <c r="D997" s="18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18"/>
      <c r="C998" s="18"/>
      <c r="D998" s="18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18"/>
      <c r="C999" s="18"/>
      <c r="D999" s="18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18"/>
      <c r="C1000" s="18"/>
      <c r="D1000" s="18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13:E13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7" sqref="F7:H8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27.6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583</v>
      </c>
      <c r="B1" s="59"/>
      <c r="C1" s="59"/>
      <c r="D1" s="59"/>
      <c r="E1" s="59"/>
      <c r="F1" s="59"/>
      <c r="G1" s="59"/>
      <c r="H1" s="5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7">
        <v>100000060618</v>
      </c>
      <c r="C3" s="13">
        <v>0</v>
      </c>
      <c r="D3" s="7" t="s">
        <v>584</v>
      </c>
      <c r="E3" s="7" t="s">
        <v>585</v>
      </c>
      <c r="F3" s="15">
        <v>57800</v>
      </c>
      <c r="G3" s="15">
        <v>-57799</v>
      </c>
      <c r="H3" s="15"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13">
        <v>2</v>
      </c>
      <c r="B4" s="17">
        <v>100000060619</v>
      </c>
      <c r="C4" s="13">
        <v>0</v>
      </c>
      <c r="D4" s="7" t="s">
        <v>584</v>
      </c>
      <c r="E4" s="7" t="s">
        <v>586</v>
      </c>
      <c r="F4" s="15">
        <v>37000</v>
      </c>
      <c r="G4" s="15">
        <v>-36999</v>
      </c>
      <c r="H4" s="15">
        <v>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55000000000000004">
      <c r="A5" s="13">
        <v>3</v>
      </c>
      <c r="B5" s="17">
        <v>100000060620</v>
      </c>
      <c r="C5" s="13">
        <v>0</v>
      </c>
      <c r="D5" s="7" t="s">
        <v>584</v>
      </c>
      <c r="E5" s="7" t="s">
        <v>587</v>
      </c>
      <c r="F5" s="15">
        <v>5200</v>
      </c>
      <c r="G5" s="15">
        <v>-5199</v>
      </c>
      <c r="H5" s="15">
        <v>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57" t="s">
        <v>583</v>
      </c>
      <c r="B6" s="54"/>
      <c r="C6" s="54"/>
      <c r="D6" s="54"/>
      <c r="E6" s="55"/>
      <c r="F6" s="16">
        <f t="shared" ref="F6:H6" si="0">SUM(F3:F5)</f>
        <v>100000</v>
      </c>
      <c r="G6" s="16">
        <f t="shared" si="0"/>
        <v>-99997</v>
      </c>
      <c r="H6" s="16">
        <f t="shared" si="0"/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62"/>
      <c r="B7" s="52"/>
      <c r="C7" s="52"/>
      <c r="D7" s="52"/>
      <c r="E7" s="52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/>
      <c r="B8" s="9"/>
      <c r="C8" s="9"/>
      <c r="D8" s="9"/>
      <c r="E8" s="9"/>
      <c r="F8" s="11"/>
      <c r="G8" s="11"/>
      <c r="H8" s="11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">
    <mergeCell ref="A1:H1"/>
    <mergeCell ref="A6:E6"/>
    <mergeCell ref="A7:E7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26.7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58" t="s">
        <v>588</v>
      </c>
      <c r="B1" s="59"/>
      <c r="C1" s="59"/>
      <c r="D1" s="59"/>
      <c r="E1" s="59"/>
      <c r="F1" s="59"/>
      <c r="G1" s="59"/>
      <c r="H1" s="5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" customHeight="1" x14ac:dyDescent="0.55000000000000004">
      <c r="A2" s="4" t="s">
        <v>0</v>
      </c>
      <c r="B2" s="12" t="s">
        <v>5</v>
      </c>
      <c r="C2" s="4" t="s">
        <v>6</v>
      </c>
      <c r="D2" s="4" t="s">
        <v>7</v>
      </c>
      <c r="E2" s="4" t="s">
        <v>8</v>
      </c>
      <c r="F2" s="5" t="s">
        <v>1</v>
      </c>
      <c r="G2" s="5" t="s">
        <v>9</v>
      </c>
      <c r="H2" s="5" t="s">
        <v>2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 x14ac:dyDescent="0.55000000000000004">
      <c r="A3" s="13">
        <v>1</v>
      </c>
      <c r="B3" s="14">
        <v>100000303881</v>
      </c>
      <c r="C3" s="13">
        <v>0</v>
      </c>
      <c r="D3" s="7" t="s">
        <v>71</v>
      </c>
      <c r="E3" s="7" t="s">
        <v>589</v>
      </c>
      <c r="F3" s="15">
        <v>5457</v>
      </c>
      <c r="G3" s="15">
        <v>-2418.27</v>
      </c>
      <c r="H3" s="15">
        <v>3038.73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customHeight="1" x14ac:dyDescent="0.55000000000000004">
      <c r="A4" s="57" t="s">
        <v>588</v>
      </c>
      <c r="B4" s="54"/>
      <c r="C4" s="54"/>
      <c r="D4" s="54"/>
      <c r="E4" s="55"/>
      <c r="F4" s="16">
        <f t="shared" ref="F4:H4" si="0">SUM(F3)</f>
        <v>5457</v>
      </c>
      <c r="G4" s="16">
        <f t="shared" si="0"/>
        <v>-2418.27</v>
      </c>
      <c r="H4" s="16">
        <f t="shared" si="0"/>
        <v>3038.73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9"/>
      <c r="B5" s="9"/>
      <c r="C5" s="9"/>
      <c r="D5" s="9"/>
      <c r="E5" s="9"/>
      <c r="F5" s="11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55000000000000004">
      <c r="A6" s="9"/>
      <c r="B6" s="9"/>
      <c r="C6" s="9"/>
      <c r="D6" s="9"/>
      <c r="E6" s="9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5500000000000000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5500000000000000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4" customHeight="1" x14ac:dyDescent="0.5500000000000000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4" customHeight="1" x14ac:dyDescent="0.5500000000000000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4" customHeight="1" x14ac:dyDescent="0.5500000000000000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4" customHeight="1" x14ac:dyDescent="0.5500000000000000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4" customHeight="1" x14ac:dyDescent="0.5500000000000000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4" customHeight="1" x14ac:dyDescent="0.5500000000000000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4" customHeight="1" x14ac:dyDescent="0.5500000000000000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4" customHeight="1" x14ac:dyDescent="0.5500000000000000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4" customHeight="1" x14ac:dyDescent="0.5500000000000000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4" customHeight="1" x14ac:dyDescent="0.55000000000000004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4" customHeight="1" x14ac:dyDescent="0.55000000000000004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4" customHeight="1" x14ac:dyDescent="0.55000000000000004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24" customHeight="1" x14ac:dyDescent="0.5500000000000000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24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24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4" customHeight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4" customHeight="1" x14ac:dyDescent="0.5500000000000000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24" customHeight="1" x14ac:dyDescent="0.5500000000000000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 customHeight="1" x14ac:dyDescent="0.5500000000000000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4" customHeight="1" x14ac:dyDescent="0.5500000000000000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4" customHeight="1" x14ac:dyDescent="0.5500000000000000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4" customHeight="1" x14ac:dyDescent="0.5500000000000000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4" customHeight="1" x14ac:dyDescent="0.5500000000000000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24" customHeight="1" x14ac:dyDescent="0.5500000000000000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4" customHeight="1" x14ac:dyDescent="0.5500000000000000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4" customHeight="1" x14ac:dyDescent="0.5500000000000000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4" customHeight="1" x14ac:dyDescent="0.5500000000000000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4" customHeight="1" x14ac:dyDescent="0.5500000000000000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4" customHeight="1" x14ac:dyDescent="0.5500000000000000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4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4" customHeight="1" x14ac:dyDescent="0.5500000000000000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4" customHeight="1" x14ac:dyDescent="0.5500000000000000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4" customHeight="1" x14ac:dyDescent="0.5500000000000000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4" customHeight="1" x14ac:dyDescent="0.5500000000000000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4" customHeight="1" x14ac:dyDescent="0.5500000000000000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24" customHeight="1" x14ac:dyDescent="0.5500000000000000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4" customHeight="1" x14ac:dyDescent="0.5500000000000000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4" customHeight="1" x14ac:dyDescent="0.5500000000000000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4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4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4" customHeight="1" x14ac:dyDescent="0.5500000000000000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4" customHeight="1" x14ac:dyDescent="0.5500000000000000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4" customHeight="1" x14ac:dyDescent="0.5500000000000000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4" customHeight="1" x14ac:dyDescent="0.5500000000000000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4" customHeight="1" x14ac:dyDescent="0.5500000000000000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4" customHeight="1" x14ac:dyDescent="0.5500000000000000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4" customHeight="1" x14ac:dyDescent="0.5500000000000000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4" customHeight="1" x14ac:dyDescent="0.5500000000000000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4" customHeight="1" x14ac:dyDescent="0.5500000000000000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4" customHeight="1" x14ac:dyDescent="0.5500000000000000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4" customHeight="1" x14ac:dyDescent="0.5500000000000000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4" customHeight="1" x14ac:dyDescent="0.5500000000000000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4" customHeight="1" x14ac:dyDescent="0.5500000000000000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4" customHeight="1" x14ac:dyDescent="0.5500000000000000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4" customHeight="1" x14ac:dyDescent="0.5500000000000000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4" customHeight="1" x14ac:dyDescent="0.5500000000000000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4" customHeight="1" x14ac:dyDescent="0.5500000000000000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4" customHeight="1" x14ac:dyDescent="0.5500000000000000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4" customHeight="1" x14ac:dyDescent="0.5500000000000000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4" customHeight="1" x14ac:dyDescent="0.5500000000000000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4" customHeight="1" x14ac:dyDescent="0.5500000000000000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4" customHeight="1" x14ac:dyDescent="0.5500000000000000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4" customHeight="1" x14ac:dyDescent="0.5500000000000000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4" customHeight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4" customHeight="1" x14ac:dyDescent="0.5500000000000000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4" customHeight="1" x14ac:dyDescent="0.5500000000000000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4" customHeight="1" x14ac:dyDescent="0.5500000000000000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4" customHeight="1" x14ac:dyDescent="0.5500000000000000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4" customHeight="1" x14ac:dyDescent="0.5500000000000000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4" customHeight="1" x14ac:dyDescent="0.5500000000000000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4" customHeight="1" x14ac:dyDescent="0.5500000000000000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4" customHeight="1" x14ac:dyDescent="0.5500000000000000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4" customHeight="1" x14ac:dyDescent="0.5500000000000000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4" customHeight="1" x14ac:dyDescent="0.5500000000000000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4" customHeight="1" x14ac:dyDescent="0.5500000000000000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4" customHeight="1" x14ac:dyDescent="0.5500000000000000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4" customHeight="1" x14ac:dyDescent="0.5500000000000000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4" customHeight="1" x14ac:dyDescent="0.5500000000000000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4" customHeight="1" x14ac:dyDescent="0.5500000000000000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4" customHeight="1" x14ac:dyDescent="0.5500000000000000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4" customHeight="1" x14ac:dyDescent="0.5500000000000000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4" customHeight="1" x14ac:dyDescent="0.5500000000000000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4" customHeight="1" x14ac:dyDescent="0.5500000000000000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4" customHeight="1" x14ac:dyDescent="0.5500000000000000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4" customHeight="1" x14ac:dyDescent="0.5500000000000000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4" customHeight="1" x14ac:dyDescent="0.5500000000000000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4" customHeight="1" x14ac:dyDescent="0.5500000000000000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4" customHeight="1" x14ac:dyDescent="0.5500000000000000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" customHeight="1" x14ac:dyDescent="0.5500000000000000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4" customHeight="1" x14ac:dyDescent="0.5500000000000000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4" customHeight="1" x14ac:dyDescent="0.5500000000000000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4" customHeight="1" x14ac:dyDescent="0.5500000000000000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4" customHeight="1" x14ac:dyDescent="0.5500000000000000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4" customHeight="1" x14ac:dyDescent="0.5500000000000000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4" customHeight="1" x14ac:dyDescent="0.5500000000000000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4" customHeight="1" x14ac:dyDescent="0.550000000000000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4" customHeight="1" x14ac:dyDescent="0.5500000000000000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4" customHeight="1" x14ac:dyDescent="0.5500000000000000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4" customHeight="1" x14ac:dyDescent="0.5500000000000000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4" customHeight="1" x14ac:dyDescent="0.5500000000000000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4" customHeight="1" x14ac:dyDescent="0.5500000000000000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4" customHeight="1" x14ac:dyDescent="0.5500000000000000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4" customHeight="1" x14ac:dyDescent="0.5500000000000000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4" customHeight="1" x14ac:dyDescent="0.5500000000000000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4" customHeight="1" x14ac:dyDescent="0.5500000000000000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4" customHeight="1" x14ac:dyDescent="0.5500000000000000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4" customHeight="1" x14ac:dyDescent="0.5500000000000000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4" customHeight="1" x14ac:dyDescent="0.5500000000000000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4" customHeight="1" x14ac:dyDescent="0.5500000000000000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4" customHeight="1" x14ac:dyDescent="0.5500000000000000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4" customHeight="1" x14ac:dyDescent="0.5500000000000000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4" customHeight="1" x14ac:dyDescent="0.5500000000000000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4" customHeight="1" x14ac:dyDescent="0.5500000000000000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4" customHeight="1" x14ac:dyDescent="0.5500000000000000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4" customHeight="1" x14ac:dyDescent="0.5500000000000000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4" customHeight="1" x14ac:dyDescent="0.5500000000000000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4" customHeight="1" x14ac:dyDescent="0.5500000000000000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4" customHeight="1" x14ac:dyDescent="0.5500000000000000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4" customHeight="1" x14ac:dyDescent="0.5500000000000000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4" customHeight="1" x14ac:dyDescent="0.5500000000000000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4" customHeight="1" x14ac:dyDescent="0.5500000000000000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" customHeight="1" x14ac:dyDescent="0.5500000000000000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" customHeight="1" x14ac:dyDescent="0.5500000000000000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" customHeight="1" x14ac:dyDescent="0.5500000000000000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" customHeight="1" x14ac:dyDescent="0.5500000000000000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" customHeight="1" x14ac:dyDescent="0.5500000000000000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" customHeight="1" x14ac:dyDescent="0.5500000000000000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" customHeight="1" x14ac:dyDescent="0.5500000000000000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" customHeight="1" x14ac:dyDescent="0.5500000000000000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" customHeight="1" x14ac:dyDescent="0.5500000000000000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" customHeight="1" x14ac:dyDescent="0.5500000000000000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" customHeight="1" x14ac:dyDescent="0.5500000000000000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" customHeight="1" x14ac:dyDescent="0.5500000000000000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" customHeight="1" x14ac:dyDescent="0.5500000000000000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" customHeight="1" x14ac:dyDescent="0.5500000000000000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" customHeight="1" x14ac:dyDescent="0.5500000000000000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" customHeight="1" x14ac:dyDescent="0.5500000000000000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" customHeight="1" x14ac:dyDescent="0.5500000000000000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" customHeight="1" x14ac:dyDescent="0.5500000000000000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" customHeight="1" x14ac:dyDescent="0.5500000000000000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" customHeight="1" x14ac:dyDescent="0.5500000000000000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4" customHeight="1" x14ac:dyDescent="0.5500000000000000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4" customHeight="1" x14ac:dyDescent="0.5500000000000000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4" customHeight="1" x14ac:dyDescent="0.5500000000000000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4" customHeight="1" x14ac:dyDescent="0.5500000000000000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4" customHeight="1" x14ac:dyDescent="0.5500000000000000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4" customHeight="1" x14ac:dyDescent="0.55000000000000004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4" customHeight="1" x14ac:dyDescent="0.55000000000000004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4" customHeight="1" x14ac:dyDescent="0.55000000000000004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4" customHeight="1" x14ac:dyDescent="0.55000000000000004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4" customHeight="1" x14ac:dyDescent="0.55000000000000004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4" customHeight="1" x14ac:dyDescent="0.55000000000000004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4" customHeight="1" x14ac:dyDescent="0.55000000000000004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4" customHeight="1" x14ac:dyDescent="0.55000000000000004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4" customHeight="1" x14ac:dyDescent="0.55000000000000004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4" customHeight="1" x14ac:dyDescent="0.5500000000000000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4" customHeight="1" x14ac:dyDescent="0.55000000000000004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4" customHeight="1" x14ac:dyDescent="0.55000000000000004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4" customHeight="1" x14ac:dyDescent="0.55000000000000004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4" customHeight="1" x14ac:dyDescent="0.55000000000000004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4" customHeight="1" x14ac:dyDescent="0.55000000000000004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4" customHeight="1" x14ac:dyDescent="0.55000000000000004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4" customHeight="1" x14ac:dyDescent="0.55000000000000004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4" customHeight="1" x14ac:dyDescent="0.5500000000000000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4" customHeight="1" x14ac:dyDescent="0.55000000000000004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4" customHeight="1" x14ac:dyDescent="0.5500000000000000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4" customHeight="1" x14ac:dyDescent="0.55000000000000004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4" customHeight="1" x14ac:dyDescent="0.55000000000000004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4" customHeight="1" x14ac:dyDescent="0.55000000000000004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4" customHeight="1" x14ac:dyDescent="0.55000000000000004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4" customHeight="1" x14ac:dyDescent="0.55000000000000004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4" customHeight="1" x14ac:dyDescent="0.55000000000000004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4" customHeight="1" x14ac:dyDescent="0.55000000000000004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4" customHeight="1" x14ac:dyDescent="0.55000000000000004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4" customHeight="1" x14ac:dyDescent="0.55000000000000004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4" customHeight="1" x14ac:dyDescent="0.5500000000000000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4" customHeight="1" x14ac:dyDescent="0.55000000000000004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4" customHeight="1" x14ac:dyDescent="0.55000000000000004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4" customHeight="1" x14ac:dyDescent="0.55000000000000004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4" customHeight="1" x14ac:dyDescent="0.55000000000000004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4" customHeight="1" x14ac:dyDescent="0.55000000000000004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4" customHeight="1" x14ac:dyDescent="0.55000000000000004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4" customHeight="1" x14ac:dyDescent="0.55000000000000004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4" customHeight="1" x14ac:dyDescent="0.55000000000000004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4" customHeight="1" x14ac:dyDescent="0.55000000000000004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4" customHeight="1" x14ac:dyDescent="0.5500000000000000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4" customHeight="1" x14ac:dyDescent="0.55000000000000004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4" customHeight="1" x14ac:dyDescent="0.55000000000000004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4" customHeight="1" x14ac:dyDescent="0.55000000000000004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4" customHeight="1" x14ac:dyDescent="0.55000000000000004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4" customHeight="1" x14ac:dyDescent="0.55000000000000004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4" customHeight="1" x14ac:dyDescent="0.55000000000000004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4" customHeight="1" x14ac:dyDescent="0.55000000000000004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4" customHeight="1" x14ac:dyDescent="0.55000000000000004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4" customHeight="1" x14ac:dyDescent="0.55000000000000004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4" customHeight="1" x14ac:dyDescent="0.550000000000000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4" customHeight="1" x14ac:dyDescent="0.55000000000000004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4" customHeight="1" x14ac:dyDescent="0.55000000000000004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4" customHeight="1" x14ac:dyDescent="0.55000000000000004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4" customHeight="1" x14ac:dyDescent="0.55000000000000004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4" customHeight="1" x14ac:dyDescent="0.55000000000000004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4" customHeight="1" x14ac:dyDescent="0.55000000000000004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4" customHeight="1" x14ac:dyDescent="0.55000000000000004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4" customHeight="1" x14ac:dyDescent="0.55000000000000004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4" customHeight="1" x14ac:dyDescent="0.55000000000000004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4" customHeight="1" x14ac:dyDescent="0.5500000000000000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4" customHeight="1" x14ac:dyDescent="0.55000000000000004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4" customHeight="1" x14ac:dyDescent="0.55000000000000004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4" customHeight="1" x14ac:dyDescent="0.55000000000000004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4" customHeight="1" x14ac:dyDescent="0.55000000000000004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4" customHeight="1" x14ac:dyDescent="0.55000000000000004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4" customHeight="1" x14ac:dyDescent="0.55000000000000004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4" customHeight="1" x14ac:dyDescent="0.55000000000000004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4" customHeight="1" x14ac:dyDescent="0.55000000000000004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4" customHeight="1" x14ac:dyDescent="0.5500000000000000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4" customHeight="1" x14ac:dyDescent="0.5500000000000000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4" customHeight="1" x14ac:dyDescent="0.55000000000000004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4" customHeight="1" x14ac:dyDescent="0.55000000000000004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4" customHeight="1" x14ac:dyDescent="0.55000000000000004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4" customHeight="1" x14ac:dyDescent="0.55000000000000004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4" customHeight="1" x14ac:dyDescent="0.55000000000000004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4" customHeight="1" x14ac:dyDescent="0.55000000000000004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4" customHeight="1" x14ac:dyDescent="0.55000000000000004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4" customHeight="1" x14ac:dyDescent="0.55000000000000004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4" customHeight="1" x14ac:dyDescent="0.55000000000000004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4" customHeight="1" x14ac:dyDescent="0.5500000000000000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4" customHeight="1" x14ac:dyDescent="0.55000000000000004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4" customHeight="1" x14ac:dyDescent="0.55000000000000004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4" customHeight="1" x14ac:dyDescent="0.55000000000000004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4" customHeight="1" x14ac:dyDescent="0.55000000000000004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4" customHeight="1" x14ac:dyDescent="0.55000000000000004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4" customHeight="1" x14ac:dyDescent="0.55000000000000004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4" customHeight="1" x14ac:dyDescent="0.55000000000000004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4" customHeight="1" x14ac:dyDescent="0.55000000000000004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4" customHeight="1" x14ac:dyDescent="0.55000000000000004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4" customHeight="1" x14ac:dyDescent="0.5500000000000000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4" customHeight="1" x14ac:dyDescent="0.55000000000000004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4" customHeight="1" x14ac:dyDescent="0.55000000000000004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4" customHeight="1" x14ac:dyDescent="0.55000000000000004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4" customHeight="1" x14ac:dyDescent="0.55000000000000004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4" customHeight="1" x14ac:dyDescent="0.55000000000000004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4" customHeight="1" x14ac:dyDescent="0.55000000000000004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4" customHeight="1" x14ac:dyDescent="0.55000000000000004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4" customHeight="1" x14ac:dyDescent="0.55000000000000004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4" customHeight="1" x14ac:dyDescent="0.55000000000000004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4" customHeight="1" x14ac:dyDescent="0.5500000000000000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4" customHeight="1" x14ac:dyDescent="0.55000000000000004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4" customHeight="1" x14ac:dyDescent="0.55000000000000004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4" customHeight="1" x14ac:dyDescent="0.55000000000000004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4" customHeight="1" x14ac:dyDescent="0.55000000000000004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4" customHeight="1" x14ac:dyDescent="0.55000000000000004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4" customHeight="1" x14ac:dyDescent="0.55000000000000004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4" customHeight="1" x14ac:dyDescent="0.55000000000000004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4" customHeight="1" x14ac:dyDescent="0.55000000000000004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4" customHeight="1" x14ac:dyDescent="0.55000000000000004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4" customHeight="1" x14ac:dyDescent="0.5500000000000000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4" customHeight="1" x14ac:dyDescent="0.55000000000000004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4" customHeight="1" x14ac:dyDescent="0.55000000000000004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4" customHeight="1" x14ac:dyDescent="0.55000000000000004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4" customHeight="1" x14ac:dyDescent="0.55000000000000004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4" customHeight="1" x14ac:dyDescent="0.55000000000000004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4" customHeight="1" x14ac:dyDescent="0.55000000000000004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4" customHeight="1" x14ac:dyDescent="0.55000000000000004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4" customHeight="1" x14ac:dyDescent="0.55000000000000004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4" customHeight="1" x14ac:dyDescent="0.55000000000000004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4" customHeight="1" x14ac:dyDescent="0.5500000000000000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4" customHeight="1" x14ac:dyDescent="0.5500000000000000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4" customHeight="1" x14ac:dyDescent="0.55000000000000004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4" customHeight="1" x14ac:dyDescent="0.55000000000000004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4" customHeight="1" x14ac:dyDescent="0.55000000000000004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4" customHeight="1" x14ac:dyDescent="0.55000000000000004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4" customHeight="1" x14ac:dyDescent="0.55000000000000004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4" customHeight="1" x14ac:dyDescent="0.55000000000000004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4" customHeight="1" x14ac:dyDescent="0.55000000000000004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4" customHeight="1" x14ac:dyDescent="0.55000000000000004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4" customHeight="1" x14ac:dyDescent="0.5500000000000000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4" customHeight="1" x14ac:dyDescent="0.55000000000000004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4" customHeight="1" x14ac:dyDescent="0.55000000000000004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4" customHeight="1" x14ac:dyDescent="0.55000000000000004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4" customHeight="1" x14ac:dyDescent="0.55000000000000004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4" customHeight="1" x14ac:dyDescent="0.55000000000000004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4" customHeight="1" x14ac:dyDescent="0.55000000000000004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4" customHeight="1" x14ac:dyDescent="0.55000000000000004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4" customHeight="1" x14ac:dyDescent="0.55000000000000004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4" customHeight="1" x14ac:dyDescent="0.55000000000000004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4" customHeight="1" x14ac:dyDescent="0.5500000000000000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4" customHeight="1" x14ac:dyDescent="0.55000000000000004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4" customHeight="1" x14ac:dyDescent="0.55000000000000004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4" customHeight="1" x14ac:dyDescent="0.55000000000000004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4" customHeight="1" x14ac:dyDescent="0.55000000000000004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4" customHeight="1" x14ac:dyDescent="0.55000000000000004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4" customHeight="1" x14ac:dyDescent="0.55000000000000004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4" customHeight="1" x14ac:dyDescent="0.55000000000000004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4" customHeight="1" x14ac:dyDescent="0.55000000000000004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4" customHeight="1" x14ac:dyDescent="0.55000000000000004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4" customHeight="1" x14ac:dyDescent="0.550000000000000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4" customHeight="1" x14ac:dyDescent="0.55000000000000004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4" customHeight="1" x14ac:dyDescent="0.55000000000000004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4" customHeight="1" x14ac:dyDescent="0.55000000000000004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4" customHeight="1" x14ac:dyDescent="0.55000000000000004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4" customHeight="1" x14ac:dyDescent="0.55000000000000004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4" customHeight="1" x14ac:dyDescent="0.55000000000000004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4" customHeight="1" x14ac:dyDescent="0.55000000000000004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4" customHeight="1" x14ac:dyDescent="0.55000000000000004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4" customHeight="1" x14ac:dyDescent="0.55000000000000004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4" customHeight="1" x14ac:dyDescent="0.5500000000000000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4" customHeight="1" x14ac:dyDescent="0.55000000000000004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4" customHeight="1" x14ac:dyDescent="0.55000000000000004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4" customHeight="1" x14ac:dyDescent="0.55000000000000004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4" customHeight="1" x14ac:dyDescent="0.55000000000000004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4" customHeight="1" x14ac:dyDescent="0.55000000000000004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4" customHeight="1" x14ac:dyDescent="0.55000000000000004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4" customHeight="1" x14ac:dyDescent="0.55000000000000004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4" customHeight="1" x14ac:dyDescent="0.55000000000000004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4" customHeight="1" x14ac:dyDescent="0.55000000000000004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4" customHeight="1" x14ac:dyDescent="0.5500000000000000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4" customHeight="1" x14ac:dyDescent="0.55000000000000004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4" customHeight="1" x14ac:dyDescent="0.55000000000000004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4" customHeight="1" x14ac:dyDescent="0.55000000000000004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4" customHeight="1" x14ac:dyDescent="0.55000000000000004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4" customHeight="1" x14ac:dyDescent="0.55000000000000004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4" customHeight="1" x14ac:dyDescent="0.55000000000000004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4" customHeight="1" x14ac:dyDescent="0.55000000000000004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4" customHeight="1" x14ac:dyDescent="0.55000000000000004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4" customHeight="1" x14ac:dyDescent="0.55000000000000004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4" customHeight="1" x14ac:dyDescent="0.5500000000000000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4" customHeight="1" x14ac:dyDescent="0.55000000000000004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4" customHeight="1" x14ac:dyDescent="0.55000000000000004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4" customHeight="1" x14ac:dyDescent="0.55000000000000004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4" customHeight="1" x14ac:dyDescent="0.55000000000000004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4" customHeight="1" x14ac:dyDescent="0.55000000000000004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4" customHeight="1" x14ac:dyDescent="0.55000000000000004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4" customHeight="1" x14ac:dyDescent="0.55000000000000004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4" customHeight="1" x14ac:dyDescent="0.55000000000000004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4" customHeight="1" x14ac:dyDescent="0.55000000000000004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4" customHeight="1" x14ac:dyDescent="0.5500000000000000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4" customHeight="1" x14ac:dyDescent="0.5500000000000000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4" customHeight="1" x14ac:dyDescent="0.55000000000000004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4" customHeight="1" x14ac:dyDescent="0.55000000000000004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4" customHeight="1" x14ac:dyDescent="0.55000000000000004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4" customHeight="1" x14ac:dyDescent="0.55000000000000004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4" customHeight="1" x14ac:dyDescent="0.55000000000000004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4" customHeight="1" x14ac:dyDescent="0.55000000000000004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4" customHeight="1" x14ac:dyDescent="0.55000000000000004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4" customHeight="1" x14ac:dyDescent="0.55000000000000004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4" customHeight="1" x14ac:dyDescent="0.5500000000000000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4" customHeight="1" x14ac:dyDescent="0.55000000000000004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4" customHeight="1" x14ac:dyDescent="0.55000000000000004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4" customHeight="1" x14ac:dyDescent="0.55000000000000004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4" customHeight="1" x14ac:dyDescent="0.55000000000000004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4" customHeight="1" x14ac:dyDescent="0.55000000000000004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4" customHeight="1" x14ac:dyDescent="0.55000000000000004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4" customHeight="1" x14ac:dyDescent="0.55000000000000004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4" customHeight="1" x14ac:dyDescent="0.55000000000000004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4" customHeight="1" x14ac:dyDescent="0.55000000000000004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4" customHeight="1" x14ac:dyDescent="0.5500000000000000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4" customHeight="1" x14ac:dyDescent="0.55000000000000004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4" customHeight="1" x14ac:dyDescent="0.55000000000000004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4" customHeight="1" x14ac:dyDescent="0.55000000000000004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4" customHeight="1" x14ac:dyDescent="0.55000000000000004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4" customHeight="1" x14ac:dyDescent="0.55000000000000004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4" customHeight="1" x14ac:dyDescent="0.55000000000000004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4" customHeight="1" x14ac:dyDescent="0.55000000000000004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4" customHeight="1" x14ac:dyDescent="0.55000000000000004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4" customHeight="1" x14ac:dyDescent="0.55000000000000004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4" customHeight="1" x14ac:dyDescent="0.5500000000000000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4" customHeight="1" x14ac:dyDescent="0.55000000000000004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4" customHeight="1" x14ac:dyDescent="0.55000000000000004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4" customHeight="1" x14ac:dyDescent="0.55000000000000004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4" customHeight="1" x14ac:dyDescent="0.55000000000000004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4" customHeight="1" x14ac:dyDescent="0.55000000000000004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4" customHeight="1" x14ac:dyDescent="0.5500000000000000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4" customHeight="1" x14ac:dyDescent="0.55000000000000004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4" customHeight="1" x14ac:dyDescent="0.55000000000000004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4" customHeight="1" x14ac:dyDescent="0.55000000000000004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4" customHeight="1" x14ac:dyDescent="0.5500000000000000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4" customHeight="1" x14ac:dyDescent="0.55000000000000004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4" customHeight="1" x14ac:dyDescent="0.55000000000000004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4" customHeight="1" x14ac:dyDescent="0.55000000000000004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4" customHeight="1" x14ac:dyDescent="0.55000000000000004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4" customHeight="1" x14ac:dyDescent="0.55000000000000004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4" customHeight="1" x14ac:dyDescent="0.55000000000000004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4" customHeight="1" x14ac:dyDescent="0.55000000000000004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4" customHeight="1" x14ac:dyDescent="0.55000000000000004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4" customHeight="1" x14ac:dyDescent="0.55000000000000004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4" customHeight="1" x14ac:dyDescent="0.5500000000000000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4" customHeight="1" x14ac:dyDescent="0.55000000000000004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4" customHeight="1" x14ac:dyDescent="0.55000000000000004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4" customHeight="1" x14ac:dyDescent="0.55000000000000004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4" customHeight="1" x14ac:dyDescent="0.55000000000000004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4" customHeight="1" x14ac:dyDescent="0.55000000000000004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4" customHeight="1" x14ac:dyDescent="0.55000000000000004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4" customHeight="1" x14ac:dyDescent="0.55000000000000004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4" customHeight="1" x14ac:dyDescent="0.55000000000000004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4" customHeight="1" x14ac:dyDescent="0.55000000000000004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4" customHeight="1" x14ac:dyDescent="0.550000000000000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4" customHeight="1" x14ac:dyDescent="0.55000000000000004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4" customHeight="1" x14ac:dyDescent="0.55000000000000004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4" customHeight="1" x14ac:dyDescent="0.55000000000000004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4" customHeight="1" x14ac:dyDescent="0.55000000000000004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4" customHeight="1" x14ac:dyDescent="0.55000000000000004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4" customHeight="1" x14ac:dyDescent="0.55000000000000004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4" customHeight="1" x14ac:dyDescent="0.55000000000000004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4" customHeight="1" x14ac:dyDescent="0.55000000000000004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4" customHeight="1" x14ac:dyDescent="0.55000000000000004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4" customHeight="1" x14ac:dyDescent="0.5500000000000000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4" customHeight="1" x14ac:dyDescent="0.55000000000000004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4" customHeight="1" x14ac:dyDescent="0.55000000000000004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4" customHeight="1" x14ac:dyDescent="0.55000000000000004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4" customHeight="1" x14ac:dyDescent="0.55000000000000004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4" customHeight="1" x14ac:dyDescent="0.55000000000000004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4" customHeight="1" x14ac:dyDescent="0.55000000000000004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4" customHeight="1" x14ac:dyDescent="0.55000000000000004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4" customHeight="1" x14ac:dyDescent="0.55000000000000004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4" customHeight="1" x14ac:dyDescent="0.55000000000000004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4" customHeight="1" x14ac:dyDescent="0.5500000000000000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4" customHeight="1" x14ac:dyDescent="0.55000000000000004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4" customHeight="1" x14ac:dyDescent="0.55000000000000004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4" customHeight="1" x14ac:dyDescent="0.55000000000000004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4" customHeight="1" x14ac:dyDescent="0.55000000000000004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4" customHeight="1" x14ac:dyDescent="0.55000000000000004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4" customHeight="1" x14ac:dyDescent="0.55000000000000004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4" customHeight="1" x14ac:dyDescent="0.55000000000000004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4" customHeight="1" x14ac:dyDescent="0.55000000000000004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4" customHeight="1" x14ac:dyDescent="0.55000000000000004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4" customHeight="1" x14ac:dyDescent="0.5500000000000000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4" customHeight="1" x14ac:dyDescent="0.55000000000000004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4" customHeight="1" x14ac:dyDescent="0.55000000000000004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4" customHeight="1" x14ac:dyDescent="0.55000000000000004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4" customHeight="1" x14ac:dyDescent="0.55000000000000004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4" customHeight="1" x14ac:dyDescent="0.55000000000000004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4" customHeight="1" x14ac:dyDescent="0.55000000000000004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4" customHeight="1" x14ac:dyDescent="0.55000000000000004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4" customHeight="1" x14ac:dyDescent="0.55000000000000004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4" customHeight="1" x14ac:dyDescent="0.55000000000000004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4" customHeight="1" x14ac:dyDescent="0.5500000000000000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4" customHeight="1" x14ac:dyDescent="0.55000000000000004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4" customHeight="1" x14ac:dyDescent="0.55000000000000004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4" customHeight="1" x14ac:dyDescent="0.55000000000000004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4" customHeight="1" x14ac:dyDescent="0.55000000000000004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4" customHeight="1" x14ac:dyDescent="0.55000000000000004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4" customHeight="1" x14ac:dyDescent="0.55000000000000004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4" customHeight="1" x14ac:dyDescent="0.55000000000000004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4" customHeight="1" x14ac:dyDescent="0.55000000000000004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4" customHeight="1" x14ac:dyDescent="0.55000000000000004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4" customHeight="1" x14ac:dyDescent="0.5500000000000000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4" customHeight="1" x14ac:dyDescent="0.55000000000000004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4" customHeight="1" x14ac:dyDescent="0.55000000000000004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4" customHeight="1" x14ac:dyDescent="0.55000000000000004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4" customHeight="1" x14ac:dyDescent="0.55000000000000004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4" customHeight="1" x14ac:dyDescent="0.55000000000000004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4" customHeight="1" x14ac:dyDescent="0.55000000000000004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4" customHeight="1" x14ac:dyDescent="0.55000000000000004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4" customHeight="1" x14ac:dyDescent="0.55000000000000004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4" customHeight="1" x14ac:dyDescent="0.55000000000000004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4" customHeight="1" x14ac:dyDescent="0.5500000000000000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4" customHeight="1" x14ac:dyDescent="0.55000000000000004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4" customHeight="1" x14ac:dyDescent="0.55000000000000004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4" customHeight="1" x14ac:dyDescent="0.55000000000000004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4" customHeight="1" x14ac:dyDescent="0.55000000000000004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4" customHeight="1" x14ac:dyDescent="0.55000000000000004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4" customHeight="1" x14ac:dyDescent="0.55000000000000004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4" customHeight="1" x14ac:dyDescent="0.55000000000000004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4" customHeight="1" x14ac:dyDescent="0.55000000000000004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4" customHeight="1" x14ac:dyDescent="0.55000000000000004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4" customHeight="1" x14ac:dyDescent="0.5500000000000000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4" customHeight="1" x14ac:dyDescent="0.55000000000000004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4" customHeight="1" x14ac:dyDescent="0.55000000000000004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4" customHeight="1" x14ac:dyDescent="0.55000000000000004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4" customHeight="1" x14ac:dyDescent="0.55000000000000004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4" customHeight="1" x14ac:dyDescent="0.55000000000000004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4" customHeight="1" x14ac:dyDescent="0.55000000000000004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4" customHeight="1" x14ac:dyDescent="0.55000000000000004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4" customHeight="1" x14ac:dyDescent="0.55000000000000004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4" customHeight="1" x14ac:dyDescent="0.55000000000000004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4" customHeight="1" x14ac:dyDescent="0.5500000000000000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4" customHeight="1" x14ac:dyDescent="0.55000000000000004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4" customHeight="1" x14ac:dyDescent="0.55000000000000004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4" customHeight="1" x14ac:dyDescent="0.55000000000000004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4" customHeight="1" x14ac:dyDescent="0.55000000000000004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4" customHeight="1" x14ac:dyDescent="0.55000000000000004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4" customHeight="1" x14ac:dyDescent="0.55000000000000004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4" customHeight="1" x14ac:dyDescent="0.55000000000000004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4" customHeight="1" x14ac:dyDescent="0.55000000000000004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4" customHeight="1" x14ac:dyDescent="0.55000000000000004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4" customHeight="1" x14ac:dyDescent="0.5500000000000000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4" customHeight="1" x14ac:dyDescent="0.55000000000000004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4" customHeight="1" x14ac:dyDescent="0.55000000000000004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4" customHeight="1" x14ac:dyDescent="0.55000000000000004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4" customHeight="1" x14ac:dyDescent="0.55000000000000004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4" customHeight="1" x14ac:dyDescent="0.55000000000000004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4" customHeight="1" x14ac:dyDescent="0.55000000000000004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4" customHeight="1" x14ac:dyDescent="0.55000000000000004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4" customHeight="1" x14ac:dyDescent="0.55000000000000004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4" customHeight="1" x14ac:dyDescent="0.55000000000000004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4" customHeight="1" x14ac:dyDescent="0.550000000000000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4" customHeight="1" x14ac:dyDescent="0.55000000000000004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4" customHeight="1" x14ac:dyDescent="0.55000000000000004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4" customHeight="1" x14ac:dyDescent="0.55000000000000004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4" customHeight="1" x14ac:dyDescent="0.55000000000000004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4" customHeight="1" x14ac:dyDescent="0.55000000000000004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4" customHeight="1" x14ac:dyDescent="0.55000000000000004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4" customHeight="1" x14ac:dyDescent="0.55000000000000004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4" customHeight="1" x14ac:dyDescent="0.55000000000000004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4" customHeight="1" x14ac:dyDescent="0.55000000000000004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4" customHeight="1" x14ac:dyDescent="0.5500000000000000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4" customHeight="1" x14ac:dyDescent="0.55000000000000004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4" customHeight="1" x14ac:dyDescent="0.55000000000000004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4" customHeight="1" x14ac:dyDescent="0.55000000000000004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4" customHeight="1" x14ac:dyDescent="0.55000000000000004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4" customHeight="1" x14ac:dyDescent="0.55000000000000004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4" customHeight="1" x14ac:dyDescent="0.55000000000000004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4" customHeight="1" x14ac:dyDescent="0.55000000000000004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4" customHeight="1" x14ac:dyDescent="0.55000000000000004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4" customHeight="1" x14ac:dyDescent="0.55000000000000004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4" customHeight="1" x14ac:dyDescent="0.5500000000000000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4" customHeight="1" x14ac:dyDescent="0.55000000000000004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4" customHeight="1" x14ac:dyDescent="0.55000000000000004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4" customHeight="1" x14ac:dyDescent="0.55000000000000004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4" customHeight="1" x14ac:dyDescent="0.55000000000000004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4" customHeight="1" x14ac:dyDescent="0.55000000000000004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4" customHeight="1" x14ac:dyDescent="0.55000000000000004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4" customHeight="1" x14ac:dyDescent="0.55000000000000004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4" customHeight="1" x14ac:dyDescent="0.55000000000000004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4" customHeight="1" x14ac:dyDescent="0.55000000000000004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4" customHeight="1" x14ac:dyDescent="0.5500000000000000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4" customHeight="1" x14ac:dyDescent="0.55000000000000004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4" customHeight="1" x14ac:dyDescent="0.55000000000000004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4" customHeight="1" x14ac:dyDescent="0.55000000000000004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4" customHeight="1" x14ac:dyDescent="0.55000000000000004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4" customHeight="1" x14ac:dyDescent="0.55000000000000004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4" customHeight="1" x14ac:dyDescent="0.55000000000000004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4" customHeight="1" x14ac:dyDescent="0.55000000000000004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4" customHeight="1" x14ac:dyDescent="0.55000000000000004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4" customHeight="1" x14ac:dyDescent="0.55000000000000004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4" customHeight="1" x14ac:dyDescent="0.5500000000000000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4" customHeight="1" x14ac:dyDescent="0.55000000000000004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4" customHeight="1" x14ac:dyDescent="0.55000000000000004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4" customHeight="1" x14ac:dyDescent="0.55000000000000004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4" customHeight="1" x14ac:dyDescent="0.55000000000000004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4" customHeight="1" x14ac:dyDescent="0.55000000000000004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4" customHeight="1" x14ac:dyDescent="0.55000000000000004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4" customHeight="1" x14ac:dyDescent="0.55000000000000004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4" customHeight="1" x14ac:dyDescent="0.55000000000000004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4" customHeight="1" x14ac:dyDescent="0.55000000000000004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4" customHeight="1" x14ac:dyDescent="0.5500000000000000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4" customHeight="1" x14ac:dyDescent="0.55000000000000004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4" customHeight="1" x14ac:dyDescent="0.55000000000000004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4" customHeight="1" x14ac:dyDescent="0.55000000000000004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4" customHeight="1" x14ac:dyDescent="0.55000000000000004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4" customHeight="1" x14ac:dyDescent="0.55000000000000004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4" customHeight="1" x14ac:dyDescent="0.55000000000000004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4" customHeight="1" x14ac:dyDescent="0.55000000000000004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4" customHeight="1" x14ac:dyDescent="0.55000000000000004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4" customHeight="1" x14ac:dyDescent="0.55000000000000004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4" customHeight="1" x14ac:dyDescent="0.5500000000000000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4" customHeight="1" x14ac:dyDescent="0.55000000000000004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4" customHeight="1" x14ac:dyDescent="0.55000000000000004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4" customHeight="1" x14ac:dyDescent="0.55000000000000004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4" customHeight="1" x14ac:dyDescent="0.55000000000000004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4" customHeight="1" x14ac:dyDescent="0.55000000000000004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4" customHeight="1" x14ac:dyDescent="0.55000000000000004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4" customHeight="1" x14ac:dyDescent="0.55000000000000004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4" customHeight="1" x14ac:dyDescent="0.55000000000000004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4" customHeight="1" x14ac:dyDescent="0.55000000000000004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4" customHeight="1" x14ac:dyDescent="0.5500000000000000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4" customHeight="1" x14ac:dyDescent="0.55000000000000004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4" customHeight="1" x14ac:dyDescent="0.55000000000000004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4" customHeight="1" x14ac:dyDescent="0.55000000000000004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4" customHeight="1" x14ac:dyDescent="0.55000000000000004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4" customHeight="1" x14ac:dyDescent="0.55000000000000004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4" customHeight="1" x14ac:dyDescent="0.55000000000000004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4" customHeight="1" x14ac:dyDescent="0.55000000000000004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4" customHeight="1" x14ac:dyDescent="0.55000000000000004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4" customHeight="1" x14ac:dyDescent="0.55000000000000004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4" customHeight="1" x14ac:dyDescent="0.5500000000000000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4" customHeight="1" x14ac:dyDescent="0.55000000000000004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4" customHeight="1" x14ac:dyDescent="0.55000000000000004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4" customHeight="1" x14ac:dyDescent="0.55000000000000004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4" customHeight="1" x14ac:dyDescent="0.55000000000000004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4" customHeight="1" x14ac:dyDescent="0.55000000000000004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4" customHeight="1" x14ac:dyDescent="0.55000000000000004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4" customHeight="1" x14ac:dyDescent="0.55000000000000004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4" customHeight="1" x14ac:dyDescent="0.55000000000000004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4" customHeight="1" x14ac:dyDescent="0.55000000000000004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4" customHeight="1" x14ac:dyDescent="0.5500000000000000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4" customHeight="1" x14ac:dyDescent="0.55000000000000004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4" customHeight="1" x14ac:dyDescent="0.55000000000000004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4" customHeight="1" x14ac:dyDescent="0.55000000000000004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4" customHeight="1" x14ac:dyDescent="0.55000000000000004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4" customHeight="1" x14ac:dyDescent="0.55000000000000004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4" customHeight="1" x14ac:dyDescent="0.55000000000000004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4" customHeight="1" x14ac:dyDescent="0.55000000000000004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4" customHeight="1" x14ac:dyDescent="0.55000000000000004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4" customHeight="1" x14ac:dyDescent="0.55000000000000004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4" customHeight="1" x14ac:dyDescent="0.550000000000000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4" customHeight="1" x14ac:dyDescent="0.55000000000000004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4" customHeight="1" x14ac:dyDescent="0.55000000000000004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4" customHeight="1" x14ac:dyDescent="0.55000000000000004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4" customHeight="1" x14ac:dyDescent="0.55000000000000004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4" customHeight="1" x14ac:dyDescent="0.55000000000000004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4" customHeight="1" x14ac:dyDescent="0.55000000000000004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4" customHeight="1" x14ac:dyDescent="0.55000000000000004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4" customHeight="1" x14ac:dyDescent="0.55000000000000004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4" customHeight="1" x14ac:dyDescent="0.55000000000000004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4" customHeight="1" x14ac:dyDescent="0.5500000000000000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4" customHeight="1" x14ac:dyDescent="0.55000000000000004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4" customHeight="1" x14ac:dyDescent="0.55000000000000004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4" customHeight="1" x14ac:dyDescent="0.55000000000000004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4" customHeight="1" x14ac:dyDescent="0.55000000000000004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4" customHeight="1" x14ac:dyDescent="0.55000000000000004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4" customHeight="1" x14ac:dyDescent="0.55000000000000004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4" customHeight="1" x14ac:dyDescent="0.55000000000000004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4" customHeight="1" x14ac:dyDescent="0.55000000000000004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4" customHeight="1" x14ac:dyDescent="0.55000000000000004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4" customHeight="1" x14ac:dyDescent="0.5500000000000000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4" customHeight="1" x14ac:dyDescent="0.55000000000000004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4" customHeight="1" x14ac:dyDescent="0.55000000000000004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4" customHeight="1" x14ac:dyDescent="0.55000000000000004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4" customHeight="1" x14ac:dyDescent="0.55000000000000004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4" customHeight="1" x14ac:dyDescent="0.55000000000000004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4" customHeight="1" x14ac:dyDescent="0.55000000000000004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4" customHeight="1" x14ac:dyDescent="0.55000000000000004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4" customHeight="1" x14ac:dyDescent="0.55000000000000004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4" customHeight="1" x14ac:dyDescent="0.55000000000000004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4" customHeight="1" x14ac:dyDescent="0.5500000000000000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4" customHeight="1" x14ac:dyDescent="0.55000000000000004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4" customHeight="1" x14ac:dyDescent="0.55000000000000004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4" customHeight="1" x14ac:dyDescent="0.55000000000000004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4" customHeight="1" x14ac:dyDescent="0.55000000000000004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4" customHeight="1" x14ac:dyDescent="0.55000000000000004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4" customHeight="1" x14ac:dyDescent="0.55000000000000004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4" customHeight="1" x14ac:dyDescent="0.55000000000000004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4" customHeight="1" x14ac:dyDescent="0.55000000000000004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4" customHeight="1" x14ac:dyDescent="0.55000000000000004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4" customHeight="1" x14ac:dyDescent="0.5500000000000000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4" customHeight="1" x14ac:dyDescent="0.55000000000000004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4" customHeight="1" x14ac:dyDescent="0.55000000000000004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4" customHeight="1" x14ac:dyDescent="0.55000000000000004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4" customHeight="1" x14ac:dyDescent="0.55000000000000004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4" customHeight="1" x14ac:dyDescent="0.55000000000000004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4" customHeight="1" x14ac:dyDescent="0.55000000000000004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4" customHeight="1" x14ac:dyDescent="0.55000000000000004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4" customHeight="1" x14ac:dyDescent="0.55000000000000004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4" customHeight="1" x14ac:dyDescent="0.55000000000000004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4" customHeight="1" x14ac:dyDescent="0.5500000000000000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4" customHeight="1" x14ac:dyDescent="0.55000000000000004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4" customHeight="1" x14ac:dyDescent="0.55000000000000004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4" customHeight="1" x14ac:dyDescent="0.55000000000000004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4" customHeight="1" x14ac:dyDescent="0.55000000000000004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4" customHeight="1" x14ac:dyDescent="0.55000000000000004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4" customHeight="1" x14ac:dyDescent="0.55000000000000004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4" customHeight="1" x14ac:dyDescent="0.55000000000000004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4" customHeight="1" x14ac:dyDescent="0.55000000000000004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4" customHeight="1" x14ac:dyDescent="0.55000000000000004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4" customHeight="1" x14ac:dyDescent="0.5500000000000000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4" customHeight="1" x14ac:dyDescent="0.55000000000000004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4" customHeight="1" x14ac:dyDescent="0.55000000000000004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4" customHeight="1" x14ac:dyDescent="0.55000000000000004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4" customHeight="1" x14ac:dyDescent="0.55000000000000004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4" customHeight="1" x14ac:dyDescent="0.55000000000000004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4" customHeight="1" x14ac:dyDescent="0.55000000000000004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4" customHeight="1" x14ac:dyDescent="0.55000000000000004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4" customHeight="1" x14ac:dyDescent="0.55000000000000004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4" customHeight="1" x14ac:dyDescent="0.55000000000000004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4" customHeight="1" x14ac:dyDescent="0.5500000000000000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4" customHeight="1" x14ac:dyDescent="0.55000000000000004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4" customHeight="1" x14ac:dyDescent="0.55000000000000004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4" customHeight="1" x14ac:dyDescent="0.55000000000000004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4" customHeight="1" x14ac:dyDescent="0.55000000000000004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4" customHeight="1" x14ac:dyDescent="0.55000000000000004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4" customHeight="1" x14ac:dyDescent="0.55000000000000004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4" customHeight="1" x14ac:dyDescent="0.55000000000000004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4" customHeight="1" x14ac:dyDescent="0.55000000000000004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4" customHeight="1" x14ac:dyDescent="0.55000000000000004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4" customHeight="1" x14ac:dyDescent="0.5500000000000000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4" customHeight="1" x14ac:dyDescent="0.55000000000000004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4" customHeight="1" x14ac:dyDescent="0.55000000000000004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4" customHeight="1" x14ac:dyDescent="0.55000000000000004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4" customHeight="1" x14ac:dyDescent="0.55000000000000004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4" customHeight="1" x14ac:dyDescent="0.55000000000000004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4" customHeight="1" x14ac:dyDescent="0.55000000000000004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4" customHeight="1" x14ac:dyDescent="0.55000000000000004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4" customHeight="1" x14ac:dyDescent="0.55000000000000004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4" customHeight="1" x14ac:dyDescent="0.55000000000000004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4" customHeight="1" x14ac:dyDescent="0.5500000000000000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4" customHeight="1" x14ac:dyDescent="0.55000000000000004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4" customHeight="1" x14ac:dyDescent="0.55000000000000004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4" customHeight="1" x14ac:dyDescent="0.55000000000000004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4" customHeight="1" x14ac:dyDescent="0.55000000000000004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4" customHeight="1" x14ac:dyDescent="0.55000000000000004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4" customHeight="1" x14ac:dyDescent="0.55000000000000004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4" customHeight="1" x14ac:dyDescent="0.55000000000000004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4" customHeight="1" x14ac:dyDescent="0.55000000000000004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4" customHeight="1" x14ac:dyDescent="0.55000000000000004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4" customHeight="1" x14ac:dyDescent="0.550000000000000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4" customHeight="1" x14ac:dyDescent="0.55000000000000004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4" customHeight="1" x14ac:dyDescent="0.55000000000000004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4" customHeight="1" x14ac:dyDescent="0.55000000000000004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4" customHeight="1" x14ac:dyDescent="0.55000000000000004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4" customHeight="1" x14ac:dyDescent="0.55000000000000004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4" customHeight="1" x14ac:dyDescent="0.55000000000000004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4" customHeight="1" x14ac:dyDescent="0.55000000000000004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4" customHeight="1" x14ac:dyDescent="0.55000000000000004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4" customHeight="1" x14ac:dyDescent="0.55000000000000004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4" customHeight="1" x14ac:dyDescent="0.5500000000000000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4" customHeight="1" x14ac:dyDescent="0.55000000000000004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4" customHeight="1" x14ac:dyDescent="0.55000000000000004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4" customHeight="1" x14ac:dyDescent="0.55000000000000004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4" customHeight="1" x14ac:dyDescent="0.55000000000000004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4" customHeight="1" x14ac:dyDescent="0.55000000000000004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4" customHeight="1" x14ac:dyDescent="0.55000000000000004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4" customHeight="1" x14ac:dyDescent="0.55000000000000004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4" customHeight="1" x14ac:dyDescent="0.55000000000000004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4" customHeight="1" x14ac:dyDescent="0.55000000000000004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4" customHeight="1" x14ac:dyDescent="0.5500000000000000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4" customHeight="1" x14ac:dyDescent="0.55000000000000004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4" customHeight="1" x14ac:dyDescent="0.55000000000000004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4" customHeight="1" x14ac:dyDescent="0.55000000000000004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4" customHeight="1" x14ac:dyDescent="0.55000000000000004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4" customHeight="1" x14ac:dyDescent="0.55000000000000004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4" customHeight="1" x14ac:dyDescent="0.55000000000000004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4" customHeight="1" x14ac:dyDescent="0.55000000000000004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4" customHeight="1" x14ac:dyDescent="0.55000000000000004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4" customHeight="1" x14ac:dyDescent="0.55000000000000004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4" customHeight="1" x14ac:dyDescent="0.5500000000000000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4" customHeight="1" x14ac:dyDescent="0.55000000000000004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4" customHeight="1" x14ac:dyDescent="0.55000000000000004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4" customHeight="1" x14ac:dyDescent="0.55000000000000004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4" customHeight="1" x14ac:dyDescent="0.55000000000000004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4" customHeight="1" x14ac:dyDescent="0.55000000000000004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4" customHeight="1" x14ac:dyDescent="0.55000000000000004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4" customHeight="1" x14ac:dyDescent="0.55000000000000004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4" customHeight="1" x14ac:dyDescent="0.55000000000000004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4" customHeight="1" x14ac:dyDescent="0.55000000000000004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4" customHeight="1" x14ac:dyDescent="0.5500000000000000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4" customHeight="1" x14ac:dyDescent="0.55000000000000004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4" customHeight="1" x14ac:dyDescent="0.55000000000000004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4" customHeight="1" x14ac:dyDescent="0.55000000000000004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4" customHeight="1" x14ac:dyDescent="0.55000000000000004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4" customHeight="1" x14ac:dyDescent="0.55000000000000004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4" customHeight="1" x14ac:dyDescent="0.55000000000000004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4" customHeight="1" x14ac:dyDescent="0.55000000000000004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4" customHeight="1" x14ac:dyDescent="0.55000000000000004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4" customHeight="1" x14ac:dyDescent="0.55000000000000004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4" customHeight="1" x14ac:dyDescent="0.5500000000000000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4" customHeight="1" x14ac:dyDescent="0.55000000000000004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4" customHeight="1" x14ac:dyDescent="0.55000000000000004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4" customHeight="1" x14ac:dyDescent="0.55000000000000004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4" customHeight="1" x14ac:dyDescent="0.55000000000000004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4" customHeight="1" x14ac:dyDescent="0.55000000000000004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4" customHeight="1" x14ac:dyDescent="0.55000000000000004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4" customHeight="1" x14ac:dyDescent="0.55000000000000004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4" customHeight="1" x14ac:dyDescent="0.55000000000000004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4" customHeight="1" x14ac:dyDescent="0.55000000000000004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4" customHeight="1" x14ac:dyDescent="0.5500000000000000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4" customHeight="1" x14ac:dyDescent="0.55000000000000004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4" customHeight="1" x14ac:dyDescent="0.55000000000000004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4" customHeight="1" x14ac:dyDescent="0.55000000000000004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4" customHeight="1" x14ac:dyDescent="0.55000000000000004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4" customHeight="1" x14ac:dyDescent="0.55000000000000004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4" customHeight="1" x14ac:dyDescent="0.55000000000000004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4" customHeight="1" x14ac:dyDescent="0.55000000000000004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4" customHeight="1" x14ac:dyDescent="0.55000000000000004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4" customHeight="1" x14ac:dyDescent="0.55000000000000004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4" customHeight="1" x14ac:dyDescent="0.5500000000000000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4" customHeight="1" x14ac:dyDescent="0.55000000000000004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4" customHeight="1" x14ac:dyDescent="0.55000000000000004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4" customHeight="1" x14ac:dyDescent="0.55000000000000004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4" customHeight="1" x14ac:dyDescent="0.55000000000000004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4" customHeight="1" x14ac:dyDescent="0.55000000000000004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4" customHeight="1" x14ac:dyDescent="0.55000000000000004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4" customHeight="1" x14ac:dyDescent="0.55000000000000004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4" customHeight="1" x14ac:dyDescent="0.55000000000000004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4" customHeight="1" x14ac:dyDescent="0.55000000000000004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4" customHeight="1" x14ac:dyDescent="0.5500000000000000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4" customHeight="1" x14ac:dyDescent="0.55000000000000004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4" customHeight="1" x14ac:dyDescent="0.55000000000000004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4" customHeight="1" x14ac:dyDescent="0.55000000000000004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4" customHeight="1" x14ac:dyDescent="0.55000000000000004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4" customHeight="1" x14ac:dyDescent="0.55000000000000004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4" customHeight="1" x14ac:dyDescent="0.55000000000000004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4" customHeight="1" x14ac:dyDescent="0.55000000000000004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4" customHeight="1" x14ac:dyDescent="0.55000000000000004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4" customHeight="1" x14ac:dyDescent="0.55000000000000004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4" customHeight="1" x14ac:dyDescent="0.5500000000000000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4" customHeight="1" x14ac:dyDescent="0.55000000000000004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4" customHeight="1" x14ac:dyDescent="0.55000000000000004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4" customHeight="1" x14ac:dyDescent="0.55000000000000004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4" customHeight="1" x14ac:dyDescent="0.55000000000000004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4" customHeight="1" x14ac:dyDescent="0.55000000000000004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4" customHeight="1" x14ac:dyDescent="0.55000000000000004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4" customHeight="1" x14ac:dyDescent="0.55000000000000004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4" customHeight="1" x14ac:dyDescent="0.55000000000000004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4" customHeight="1" x14ac:dyDescent="0.55000000000000004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4" customHeight="1" x14ac:dyDescent="0.550000000000000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4" customHeight="1" x14ac:dyDescent="0.55000000000000004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4" customHeight="1" x14ac:dyDescent="0.55000000000000004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4" customHeight="1" x14ac:dyDescent="0.55000000000000004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4" customHeight="1" x14ac:dyDescent="0.55000000000000004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4" customHeight="1" x14ac:dyDescent="0.55000000000000004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4" customHeight="1" x14ac:dyDescent="0.55000000000000004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4" customHeight="1" x14ac:dyDescent="0.55000000000000004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4" customHeight="1" x14ac:dyDescent="0.55000000000000004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4" customHeight="1" x14ac:dyDescent="0.55000000000000004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4" customHeight="1" x14ac:dyDescent="0.5500000000000000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4" customHeight="1" x14ac:dyDescent="0.55000000000000004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4" customHeight="1" x14ac:dyDescent="0.55000000000000004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4" customHeight="1" x14ac:dyDescent="0.55000000000000004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4" customHeight="1" x14ac:dyDescent="0.55000000000000004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4" customHeight="1" x14ac:dyDescent="0.55000000000000004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4" customHeight="1" x14ac:dyDescent="0.55000000000000004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4" customHeight="1" x14ac:dyDescent="0.55000000000000004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4" customHeight="1" x14ac:dyDescent="0.55000000000000004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4" customHeight="1" x14ac:dyDescent="0.55000000000000004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4" customHeight="1" x14ac:dyDescent="0.5500000000000000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4" customHeight="1" x14ac:dyDescent="0.55000000000000004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4" customHeight="1" x14ac:dyDescent="0.55000000000000004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4" customHeight="1" x14ac:dyDescent="0.55000000000000004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4" customHeight="1" x14ac:dyDescent="0.55000000000000004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4" customHeight="1" x14ac:dyDescent="0.55000000000000004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4" customHeight="1" x14ac:dyDescent="0.55000000000000004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4" customHeight="1" x14ac:dyDescent="0.55000000000000004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4" customHeight="1" x14ac:dyDescent="0.55000000000000004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4" customHeight="1" x14ac:dyDescent="0.55000000000000004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4" customHeight="1" x14ac:dyDescent="0.5500000000000000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4" customHeight="1" x14ac:dyDescent="0.55000000000000004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4" customHeight="1" x14ac:dyDescent="0.55000000000000004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4" customHeight="1" x14ac:dyDescent="0.55000000000000004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4" customHeight="1" x14ac:dyDescent="0.55000000000000004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4" customHeight="1" x14ac:dyDescent="0.55000000000000004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4" customHeight="1" x14ac:dyDescent="0.55000000000000004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4" customHeight="1" x14ac:dyDescent="0.55000000000000004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4" customHeight="1" x14ac:dyDescent="0.55000000000000004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4" customHeight="1" x14ac:dyDescent="0.55000000000000004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4" customHeight="1" x14ac:dyDescent="0.5500000000000000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4" customHeight="1" x14ac:dyDescent="0.55000000000000004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4" customHeight="1" x14ac:dyDescent="0.55000000000000004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4" customHeight="1" x14ac:dyDescent="0.55000000000000004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4" customHeight="1" x14ac:dyDescent="0.55000000000000004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4" customHeight="1" x14ac:dyDescent="0.55000000000000004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4" customHeight="1" x14ac:dyDescent="0.55000000000000004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4" customHeight="1" x14ac:dyDescent="0.55000000000000004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4" customHeight="1" x14ac:dyDescent="0.55000000000000004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4" customHeight="1" x14ac:dyDescent="0.55000000000000004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4" customHeight="1" x14ac:dyDescent="0.5500000000000000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4" customHeight="1" x14ac:dyDescent="0.55000000000000004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4" customHeight="1" x14ac:dyDescent="0.55000000000000004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4" customHeight="1" x14ac:dyDescent="0.55000000000000004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4" customHeight="1" x14ac:dyDescent="0.55000000000000004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4" customHeight="1" x14ac:dyDescent="0.55000000000000004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4" customHeight="1" x14ac:dyDescent="0.55000000000000004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4" customHeight="1" x14ac:dyDescent="0.55000000000000004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4" customHeight="1" x14ac:dyDescent="0.55000000000000004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4" customHeight="1" x14ac:dyDescent="0.55000000000000004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4" customHeight="1" x14ac:dyDescent="0.5500000000000000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4" customHeight="1" x14ac:dyDescent="0.55000000000000004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4" customHeight="1" x14ac:dyDescent="0.55000000000000004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4" customHeight="1" x14ac:dyDescent="0.55000000000000004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4" customHeight="1" x14ac:dyDescent="0.55000000000000004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4" customHeight="1" x14ac:dyDescent="0.55000000000000004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4" customHeight="1" x14ac:dyDescent="0.55000000000000004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4" customHeight="1" x14ac:dyDescent="0.55000000000000004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4" customHeight="1" x14ac:dyDescent="0.55000000000000004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4" customHeight="1" x14ac:dyDescent="0.55000000000000004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4" customHeight="1" x14ac:dyDescent="0.5500000000000000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4" customHeight="1" x14ac:dyDescent="0.55000000000000004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4" customHeight="1" x14ac:dyDescent="0.55000000000000004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4" customHeight="1" x14ac:dyDescent="0.55000000000000004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4" customHeight="1" x14ac:dyDescent="0.55000000000000004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4" customHeight="1" x14ac:dyDescent="0.55000000000000004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4" customHeight="1" x14ac:dyDescent="0.55000000000000004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4" customHeight="1" x14ac:dyDescent="0.55000000000000004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4" customHeight="1" x14ac:dyDescent="0.55000000000000004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4" customHeight="1" x14ac:dyDescent="0.55000000000000004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4" customHeight="1" x14ac:dyDescent="0.5500000000000000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4" customHeight="1" x14ac:dyDescent="0.55000000000000004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4" customHeight="1" x14ac:dyDescent="0.55000000000000004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4" customHeight="1" x14ac:dyDescent="0.55000000000000004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4" customHeight="1" x14ac:dyDescent="0.55000000000000004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4" customHeight="1" x14ac:dyDescent="0.55000000000000004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4" customHeight="1" x14ac:dyDescent="0.55000000000000004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4" customHeight="1" x14ac:dyDescent="0.55000000000000004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4" customHeight="1" x14ac:dyDescent="0.55000000000000004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4" customHeight="1" x14ac:dyDescent="0.55000000000000004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4" customHeight="1" x14ac:dyDescent="0.5500000000000000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4" customHeight="1" x14ac:dyDescent="0.55000000000000004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4" customHeight="1" x14ac:dyDescent="0.55000000000000004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4" customHeight="1" x14ac:dyDescent="0.55000000000000004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4" customHeight="1" x14ac:dyDescent="0.55000000000000004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4" customHeight="1" x14ac:dyDescent="0.55000000000000004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4" customHeight="1" x14ac:dyDescent="0.55000000000000004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4" customHeight="1" x14ac:dyDescent="0.55000000000000004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4" customHeight="1" x14ac:dyDescent="0.55000000000000004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4" customHeight="1" x14ac:dyDescent="0.55000000000000004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4" customHeight="1" x14ac:dyDescent="0.550000000000000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4" customHeight="1" x14ac:dyDescent="0.55000000000000004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4" customHeight="1" x14ac:dyDescent="0.55000000000000004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4" customHeight="1" x14ac:dyDescent="0.55000000000000004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4" customHeight="1" x14ac:dyDescent="0.55000000000000004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4" customHeight="1" x14ac:dyDescent="0.55000000000000004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4" customHeight="1" x14ac:dyDescent="0.55000000000000004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4" customHeight="1" x14ac:dyDescent="0.55000000000000004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4" customHeight="1" x14ac:dyDescent="0.55000000000000004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4" customHeight="1" x14ac:dyDescent="0.55000000000000004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4" customHeight="1" x14ac:dyDescent="0.5500000000000000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4" customHeight="1" x14ac:dyDescent="0.55000000000000004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4" customHeight="1" x14ac:dyDescent="0.55000000000000004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4" customHeight="1" x14ac:dyDescent="0.55000000000000004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4" customHeight="1" x14ac:dyDescent="0.55000000000000004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4" customHeight="1" x14ac:dyDescent="0.5500000000000000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4" customHeight="1" x14ac:dyDescent="0.5500000000000000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4" customHeight="1" x14ac:dyDescent="0.5500000000000000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4" customHeight="1" x14ac:dyDescent="0.5500000000000000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4" customHeight="1" x14ac:dyDescent="0.5500000000000000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4" customHeight="1" x14ac:dyDescent="0.5500000000000000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4" customHeight="1" x14ac:dyDescent="0.5500000000000000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4" customHeight="1" x14ac:dyDescent="0.5500000000000000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4" customHeight="1" x14ac:dyDescent="0.55000000000000004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4" customHeight="1" x14ac:dyDescent="0.55000000000000004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4" customHeight="1" x14ac:dyDescent="0.5500000000000000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4" customHeight="1" x14ac:dyDescent="0.5500000000000000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4" customHeight="1" x14ac:dyDescent="0.5500000000000000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4" customHeight="1" x14ac:dyDescent="0.5500000000000000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4" customHeight="1" x14ac:dyDescent="0.5500000000000000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4" customHeight="1" x14ac:dyDescent="0.5500000000000000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4" customHeight="1" x14ac:dyDescent="0.5500000000000000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4" customHeight="1" x14ac:dyDescent="0.5500000000000000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4" customHeight="1" x14ac:dyDescent="0.5500000000000000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4" customHeight="1" x14ac:dyDescent="0.5500000000000000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4" customHeight="1" x14ac:dyDescent="0.5500000000000000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4" customHeight="1" x14ac:dyDescent="0.5500000000000000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4" customHeight="1" x14ac:dyDescent="0.5500000000000000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4" customHeight="1" x14ac:dyDescent="0.5500000000000000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4" customHeight="1" x14ac:dyDescent="0.5500000000000000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4" customHeight="1" x14ac:dyDescent="0.5500000000000000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4" customHeight="1" x14ac:dyDescent="0.5500000000000000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4" customHeight="1" x14ac:dyDescent="0.5500000000000000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4" customHeight="1" x14ac:dyDescent="0.5500000000000000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4" customHeight="1" x14ac:dyDescent="0.5500000000000000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4" customHeight="1" x14ac:dyDescent="0.5500000000000000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4" customHeight="1" x14ac:dyDescent="0.5500000000000000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4" customHeight="1" x14ac:dyDescent="0.5500000000000000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4" customHeight="1" x14ac:dyDescent="0.5500000000000000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4" customHeight="1" x14ac:dyDescent="0.5500000000000000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4" customHeight="1" x14ac:dyDescent="0.5500000000000000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4" customHeight="1" x14ac:dyDescent="0.5500000000000000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4" customHeight="1" x14ac:dyDescent="0.5500000000000000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4" customHeight="1" x14ac:dyDescent="0.5500000000000000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4" customHeight="1" x14ac:dyDescent="0.5500000000000000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4" customHeight="1" x14ac:dyDescent="0.5500000000000000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4" customHeight="1" x14ac:dyDescent="0.5500000000000000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4" customHeight="1" x14ac:dyDescent="0.5500000000000000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4" customHeight="1" x14ac:dyDescent="0.5500000000000000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4" customHeight="1" x14ac:dyDescent="0.5500000000000000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4" customHeight="1" x14ac:dyDescent="0.5500000000000000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4" customHeight="1" x14ac:dyDescent="0.5500000000000000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4" customHeight="1" x14ac:dyDescent="0.5500000000000000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4" customHeight="1" x14ac:dyDescent="0.5500000000000000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4" customHeight="1" x14ac:dyDescent="0.5500000000000000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4" customHeight="1" x14ac:dyDescent="0.5500000000000000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4" customHeight="1" x14ac:dyDescent="0.5500000000000000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4" customHeight="1" x14ac:dyDescent="0.5500000000000000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4" customHeight="1" x14ac:dyDescent="0.5500000000000000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4" customHeight="1" x14ac:dyDescent="0.5500000000000000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4" customHeight="1" x14ac:dyDescent="0.5500000000000000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4" customHeight="1" x14ac:dyDescent="0.5500000000000000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4" customHeight="1" x14ac:dyDescent="0.5500000000000000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4" customHeight="1" x14ac:dyDescent="0.5500000000000000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4" customHeight="1" x14ac:dyDescent="0.5500000000000000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4" customHeight="1" x14ac:dyDescent="0.5500000000000000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4" customHeight="1" x14ac:dyDescent="0.5500000000000000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4" customHeight="1" x14ac:dyDescent="0.5500000000000000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4" customHeight="1" x14ac:dyDescent="0.5500000000000000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4" customHeight="1" x14ac:dyDescent="0.5500000000000000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4" customHeight="1" x14ac:dyDescent="0.5500000000000000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4" customHeight="1" x14ac:dyDescent="0.5500000000000000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4" customHeight="1" x14ac:dyDescent="0.5500000000000000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4" customHeight="1" x14ac:dyDescent="0.5500000000000000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4" customHeight="1" x14ac:dyDescent="0.5500000000000000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4" customHeight="1" x14ac:dyDescent="0.5500000000000000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4" customHeight="1" x14ac:dyDescent="0.5500000000000000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4" customHeight="1" x14ac:dyDescent="0.5500000000000000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4" customHeight="1" x14ac:dyDescent="0.5500000000000000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4" customHeight="1" x14ac:dyDescent="0.5500000000000000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4" customHeight="1" x14ac:dyDescent="0.5500000000000000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4" customHeight="1" x14ac:dyDescent="0.5500000000000000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4" customHeight="1" x14ac:dyDescent="0.5500000000000000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4" customHeight="1" x14ac:dyDescent="0.5500000000000000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4" customHeight="1" x14ac:dyDescent="0.5500000000000000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4" customHeight="1" x14ac:dyDescent="0.5500000000000000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4" customHeight="1" x14ac:dyDescent="0.5500000000000000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สรุป สงป.</vt:lpstr>
      <vt:lpstr>12050100 อาคารเพื่อการพักอาศัย</vt:lpstr>
      <vt:lpstr>12050200 อาคารสำนักงาน</vt:lpstr>
      <vt:lpstr>12050300 อาคารเพื่อประโยชน์อื่น</vt:lpstr>
      <vt:lpstr>12060100 ครุภัณฑ์สนง.</vt:lpstr>
      <vt:lpstr>12060200 ครุภัณฑ์ยานพาหนะ</vt:lpstr>
      <vt:lpstr>12060300 ครุภัณฑ์ไฟฟ้า</vt:lpstr>
      <vt:lpstr>12060400 ครุภัณฑ์โฆษณา</vt:lpstr>
      <vt:lpstr>12060500 ครุภัณฑ์การเกษตร</vt:lpstr>
      <vt:lpstr>12061000 ครุภัณฑ์คอมพิวเตอร์</vt:lpstr>
      <vt:lpstr>12061200 ครุภัณฑ์ครัว</vt:lpstr>
      <vt:lpstr>12061300 ครุภัณฑ์กีฬา</vt:lpstr>
      <vt:lpstr>12061600 ครุภัณฑ์อื่น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2021-01-06T09:06:37Z</dcterms:created>
  <dcterms:modified xsi:type="dcterms:W3CDTF">2021-03-03T06:41:07Z</dcterms:modified>
</cp:coreProperties>
</file>